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2135" activeTab="3"/>
  </bookViews>
  <sheets>
    <sheet name="$ ПР новый" sheetId="4" r:id="rId1"/>
    <sheet name="2024_КСГ план Пр11" sheetId="2" r:id="rId2"/>
    <sheet name="Факт 1 пол 24-Всего по СМО" sheetId="1" r:id="rId3"/>
    <sheet name="АНАЛИЗ" sheetId="3" r:id="rId4"/>
  </sheets>
  <externalReferences>
    <externalReference r:id="rId5"/>
    <externalReference r:id="rId6"/>
  </externalReferences>
  <definedNames>
    <definedName name="Database" localSheetId="0">#REF!</definedName>
    <definedName name="Database" localSheetId="1">#REF!</definedName>
    <definedName name="Database">#REF!</definedName>
    <definedName name="Kbcn" localSheetId="0">#REF!</definedName>
    <definedName name="Kbcn" localSheetId="1">#REF!</definedName>
    <definedName name="Kbcn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 localSheetId="1">#REF!</definedName>
    <definedName name="_xlnm.Database">#REF!</definedName>
    <definedName name="гем" localSheetId="0">#REF!</definedName>
    <definedName name="гем">#REF!</definedName>
    <definedName name="_xlnm.Print_Titles" localSheetId="0">'$ ПР новый'!$A:$B</definedName>
    <definedName name="_xlnm.Print_Titles" localSheetId="1">'2024_КСГ план Пр11'!$A:$B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'$ ПР новый'!$A$1:$AS$32</definedName>
    <definedName name="_xlnm.Print_Area" localSheetId="1">'2024_КСГ план Пр11'!$A$1:$AS$27</definedName>
    <definedName name="_xlnm.Print_Area" localSheetId="3">АНАЛИЗ!$A$1:$CD$45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 localSheetId="1">#REF!</definedName>
    <definedName name="соимость">#REF!</definedName>
    <definedName name="ЭКО" localSheetId="0">#REF!</definedName>
    <definedName name="ЭКО" localSheetId="1">#REF!</definedName>
    <definedName name="ЭКО">#REF!</definedName>
    <definedName name="эко3" localSheetId="0">#REF!</definedName>
    <definedName name="эко3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T6" i="3" l="1"/>
  <c r="BU6" i="3"/>
  <c r="BV6" i="3"/>
  <c r="BW6" i="3"/>
  <c r="BX6" i="3"/>
  <c r="BT7" i="3"/>
  <c r="BU7" i="3"/>
  <c r="BV7" i="3"/>
  <c r="BW7" i="3"/>
  <c r="BX7" i="3"/>
  <c r="BT8" i="3"/>
  <c r="BU8" i="3"/>
  <c r="BV8" i="3"/>
  <c r="BW8" i="3"/>
  <c r="BX8" i="3"/>
  <c r="CD8" i="3" s="1"/>
  <c r="BT9" i="3"/>
  <c r="BU9" i="3"/>
  <c r="BV9" i="3"/>
  <c r="BW9" i="3"/>
  <c r="BX9" i="3"/>
  <c r="BT10" i="3"/>
  <c r="BU10" i="3"/>
  <c r="BV10" i="3"/>
  <c r="BW10" i="3"/>
  <c r="BX10" i="3"/>
  <c r="BT11" i="3"/>
  <c r="BU11" i="3"/>
  <c r="BV11" i="3"/>
  <c r="BW11" i="3"/>
  <c r="BX11" i="3"/>
  <c r="BT12" i="3"/>
  <c r="BU12" i="3"/>
  <c r="BV12" i="3"/>
  <c r="BW12" i="3"/>
  <c r="BX12" i="3"/>
  <c r="BT13" i="3"/>
  <c r="BU13" i="3"/>
  <c r="BV13" i="3"/>
  <c r="BW13" i="3"/>
  <c r="CD13" i="3" s="1"/>
  <c r="BX13" i="3"/>
  <c r="BT14" i="3"/>
  <c r="BU14" i="3"/>
  <c r="BV14" i="3"/>
  <c r="BW14" i="3"/>
  <c r="BX14" i="3"/>
  <c r="BT15" i="3"/>
  <c r="BU15" i="3"/>
  <c r="CD15" i="3" s="1"/>
  <c r="BV15" i="3"/>
  <c r="BW15" i="3"/>
  <c r="BX15" i="3"/>
  <c r="BT16" i="3"/>
  <c r="BU16" i="3"/>
  <c r="BV16" i="3"/>
  <c r="BW16" i="3"/>
  <c r="BX16" i="3"/>
  <c r="CD16" i="3" s="1"/>
  <c r="BT17" i="3"/>
  <c r="BU17" i="3"/>
  <c r="BV17" i="3"/>
  <c r="BW17" i="3"/>
  <c r="BX17" i="3"/>
  <c r="BT18" i="3"/>
  <c r="BU18" i="3"/>
  <c r="BV18" i="3"/>
  <c r="BW18" i="3"/>
  <c r="BX18" i="3"/>
  <c r="BT19" i="3"/>
  <c r="BU19" i="3"/>
  <c r="BV19" i="3"/>
  <c r="BW19" i="3"/>
  <c r="BX19" i="3"/>
  <c r="BT20" i="3"/>
  <c r="BU20" i="3"/>
  <c r="BV20" i="3"/>
  <c r="BW20" i="3"/>
  <c r="BX20" i="3"/>
  <c r="BT21" i="3"/>
  <c r="BU21" i="3"/>
  <c r="BV21" i="3"/>
  <c r="BW21" i="3"/>
  <c r="CD21" i="3" s="1"/>
  <c r="BX21" i="3"/>
  <c r="BT22" i="3"/>
  <c r="BU22" i="3"/>
  <c r="BV22" i="3"/>
  <c r="BW22" i="3"/>
  <c r="BX22" i="3"/>
  <c r="BT23" i="3"/>
  <c r="BU23" i="3"/>
  <c r="BV23" i="3"/>
  <c r="BW23" i="3"/>
  <c r="BX23" i="3"/>
  <c r="BT25" i="3"/>
  <c r="BU25" i="3"/>
  <c r="BV25" i="3"/>
  <c r="BW25" i="3"/>
  <c r="BX25" i="3"/>
  <c r="BT26" i="3"/>
  <c r="BU26" i="3"/>
  <c r="CD26" i="3" s="1"/>
  <c r="BV26" i="3"/>
  <c r="BW26" i="3"/>
  <c r="BX26" i="3"/>
  <c r="BT27" i="3"/>
  <c r="BU27" i="3"/>
  <c r="BV27" i="3"/>
  <c r="BW27" i="3"/>
  <c r="BX27" i="3"/>
  <c r="BT28" i="3"/>
  <c r="BU28" i="3"/>
  <c r="BV28" i="3"/>
  <c r="BW28" i="3"/>
  <c r="BX28" i="3"/>
  <c r="BT29" i="3"/>
  <c r="BU29" i="3"/>
  <c r="BV29" i="3"/>
  <c r="BW29" i="3"/>
  <c r="BX29" i="3"/>
  <c r="BT30" i="3"/>
  <c r="BU30" i="3"/>
  <c r="BV30" i="3"/>
  <c r="BW30" i="3"/>
  <c r="BX30" i="3"/>
  <c r="BT31" i="3"/>
  <c r="BU31" i="3"/>
  <c r="BV31" i="3"/>
  <c r="BW31" i="3"/>
  <c r="BX31" i="3"/>
  <c r="BT32" i="3"/>
  <c r="BU32" i="3"/>
  <c r="BV32" i="3"/>
  <c r="BW32" i="3"/>
  <c r="BX32" i="3"/>
  <c r="BT33" i="3"/>
  <c r="BU33" i="3"/>
  <c r="BV33" i="3"/>
  <c r="BW33" i="3"/>
  <c r="BX33" i="3"/>
  <c r="BT34" i="3"/>
  <c r="BU34" i="3"/>
  <c r="BV34" i="3"/>
  <c r="BW34" i="3"/>
  <c r="BX34" i="3"/>
  <c r="BT35" i="3"/>
  <c r="BU35" i="3"/>
  <c r="BV35" i="3"/>
  <c r="BW35" i="3"/>
  <c r="BX35" i="3"/>
  <c r="BT36" i="3"/>
  <c r="BU36" i="3"/>
  <c r="BV36" i="3"/>
  <c r="CD36" i="3" s="1"/>
  <c r="BW36" i="3"/>
  <c r="BX36" i="3"/>
  <c r="BT37" i="3"/>
  <c r="BU37" i="3"/>
  <c r="BV37" i="3"/>
  <c r="BW37" i="3"/>
  <c r="BX37" i="3"/>
  <c r="BT38" i="3"/>
  <c r="CD38" i="3" s="1"/>
  <c r="BU38" i="3"/>
  <c r="BV38" i="3"/>
  <c r="BW38" i="3"/>
  <c r="BX38" i="3"/>
  <c r="BT39" i="3"/>
  <c r="BU39" i="3"/>
  <c r="BV39" i="3"/>
  <c r="BW39" i="3"/>
  <c r="BX39" i="3"/>
  <c r="BT40" i="3"/>
  <c r="BU40" i="3"/>
  <c r="BV40" i="3"/>
  <c r="BW40" i="3"/>
  <c r="BX40" i="3"/>
  <c r="BT41" i="3"/>
  <c r="BU41" i="3"/>
  <c r="CD41" i="3" s="1"/>
  <c r="BV41" i="3"/>
  <c r="BW41" i="3"/>
  <c r="BX41" i="3"/>
  <c r="BT42" i="3"/>
  <c r="BU42" i="3"/>
  <c r="BV42" i="3"/>
  <c r="BW42" i="3"/>
  <c r="BX42" i="3"/>
  <c r="BT43" i="3"/>
  <c r="CD43" i="3" s="1"/>
  <c r="BU43" i="3"/>
  <c r="BV43" i="3"/>
  <c r="BW43" i="3"/>
  <c r="BX43" i="3"/>
  <c r="BX24" i="3"/>
  <c r="BU24" i="3"/>
  <c r="BV24" i="3"/>
  <c r="BW24" i="3"/>
  <c r="BT24" i="3"/>
  <c r="BM37" i="3"/>
  <c r="BL37" i="3"/>
  <c r="BK37" i="3"/>
  <c r="BJ37" i="3"/>
  <c r="BI37" i="3"/>
  <c r="BM33" i="3"/>
  <c r="BL33" i="3"/>
  <c r="BK33" i="3"/>
  <c r="BJ33" i="3"/>
  <c r="BI33" i="3"/>
  <c r="BM29" i="3"/>
  <c r="BL29" i="3"/>
  <c r="BK29" i="3"/>
  <c r="BJ29" i="3"/>
  <c r="BS29" i="3" s="1"/>
  <c r="BI29" i="3"/>
  <c r="BM24" i="3"/>
  <c r="BL24" i="3"/>
  <c r="BK24" i="3"/>
  <c r="BJ24" i="3"/>
  <c r="BS24" i="3" s="1"/>
  <c r="BI24" i="3"/>
  <c r="CC45" i="3"/>
  <c r="CB45" i="3"/>
  <c r="CA45" i="3"/>
  <c r="BZ45" i="3"/>
  <c r="BY45" i="3"/>
  <c r="CC44" i="3"/>
  <c r="CB44" i="3"/>
  <c r="CA44" i="3"/>
  <c r="BZ44" i="3"/>
  <c r="BY44" i="3"/>
  <c r="CD34" i="3"/>
  <c r="CD18" i="3"/>
  <c r="BR45" i="3"/>
  <c r="BQ45" i="3"/>
  <c r="BP45" i="3"/>
  <c r="BO45" i="3"/>
  <c r="BN45" i="3"/>
  <c r="BR44" i="3"/>
  <c r="BQ44" i="3"/>
  <c r="BP44" i="3"/>
  <c r="BO44" i="3"/>
  <c r="BN44" i="3"/>
  <c r="BS43" i="3"/>
  <c r="BS42" i="3"/>
  <c r="BS41" i="3"/>
  <c r="BS40" i="3"/>
  <c r="BS39" i="3"/>
  <c r="BS38" i="3"/>
  <c r="BS36" i="3"/>
  <c r="BS35" i="3"/>
  <c r="BS34" i="3"/>
  <c r="BS33" i="3"/>
  <c r="BS32" i="3"/>
  <c r="BS31" i="3"/>
  <c r="BS30" i="3"/>
  <c r="BS28" i="3"/>
  <c r="BS27" i="3"/>
  <c r="BS26" i="3"/>
  <c r="BS25" i="3"/>
  <c r="BL44" i="3"/>
  <c r="BM44" i="3"/>
  <c r="BK44" i="3"/>
  <c r="BS22" i="3"/>
  <c r="BS21" i="3"/>
  <c r="BS20" i="3"/>
  <c r="BS19" i="3"/>
  <c r="BS18" i="3"/>
  <c r="BS17" i="3"/>
  <c r="BS16" i="3"/>
  <c r="BS15" i="3"/>
  <c r="BS14" i="3"/>
  <c r="BS13" i="3"/>
  <c r="BS12" i="3"/>
  <c r="BS11" i="3"/>
  <c r="BS10" i="3"/>
  <c r="BS9" i="3"/>
  <c r="BS8" i="3"/>
  <c r="BS7" i="3"/>
  <c r="BK45" i="3"/>
  <c r="BH33" i="3"/>
  <c r="BB7" i="3"/>
  <c r="BB8" i="3"/>
  <c r="BB9" i="3"/>
  <c r="BB10" i="3"/>
  <c r="BB11" i="3"/>
  <c r="BB12" i="3"/>
  <c r="BB13" i="3"/>
  <c r="BH13" i="3" s="1"/>
  <c r="BB14" i="3"/>
  <c r="BB15" i="3"/>
  <c r="BB16" i="3"/>
  <c r="BB17" i="3"/>
  <c r="BB18" i="3"/>
  <c r="BB19" i="3"/>
  <c r="BB20" i="3"/>
  <c r="BB21" i="3"/>
  <c r="BB22" i="3"/>
  <c r="BB23" i="3"/>
  <c r="BB24" i="3"/>
  <c r="BB25" i="3"/>
  <c r="BB26" i="3"/>
  <c r="BB27" i="3"/>
  <c r="BB44" i="3" s="1"/>
  <c r="BB28" i="3"/>
  <c r="BB29" i="3"/>
  <c r="BH29" i="3" s="1"/>
  <c r="BB30" i="3"/>
  <c r="BB31" i="3"/>
  <c r="BB32" i="3"/>
  <c r="BB33" i="3"/>
  <c r="BB34" i="3"/>
  <c r="BB35" i="3"/>
  <c r="BB36" i="3"/>
  <c r="BB37" i="3"/>
  <c r="BB38" i="3"/>
  <c r="BH38" i="3" s="1"/>
  <c r="BB39" i="3"/>
  <c r="BB40" i="3"/>
  <c r="BB41" i="3"/>
  <c r="BB42" i="3"/>
  <c r="BB43" i="3"/>
  <c r="BB6" i="3"/>
  <c r="AX7" i="3"/>
  <c r="AY7" i="3"/>
  <c r="AZ7" i="3"/>
  <c r="BA7" i="3"/>
  <c r="AX8" i="3"/>
  <c r="AY8" i="3"/>
  <c r="AZ8" i="3"/>
  <c r="BH8" i="3" s="1"/>
  <c r="BA8" i="3"/>
  <c r="AX9" i="3"/>
  <c r="AY9" i="3"/>
  <c r="AZ9" i="3"/>
  <c r="BA9" i="3"/>
  <c r="AX10" i="3"/>
  <c r="BH10" i="3" s="1"/>
  <c r="AY10" i="3"/>
  <c r="AZ10" i="3"/>
  <c r="BA10" i="3"/>
  <c r="AX11" i="3"/>
  <c r="AY11" i="3"/>
  <c r="AZ11" i="3"/>
  <c r="BA11" i="3"/>
  <c r="BH11" i="3" s="1"/>
  <c r="AX12" i="3"/>
  <c r="AY12" i="3"/>
  <c r="AZ12" i="3"/>
  <c r="BA12" i="3"/>
  <c r="AX13" i="3"/>
  <c r="AY13" i="3"/>
  <c r="AY45" i="3" s="1"/>
  <c r="AZ13" i="3"/>
  <c r="BA13" i="3"/>
  <c r="AX14" i="3"/>
  <c r="AY14" i="3"/>
  <c r="AZ14" i="3"/>
  <c r="BA14" i="3"/>
  <c r="AX15" i="3"/>
  <c r="AY15" i="3"/>
  <c r="AZ15" i="3"/>
  <c r="BA15" i="3"/>
  <c r="AX16" i="3"/>
  <c r="AY16" i="3"/>
  <c r="AZ16" i="3"/>
  <c r="BH16" i="3" s="1"/>
  <c r="BA16" i="3"/>
  <c r="AX17" i="3"/>
  <c r="AY17" i="3"/>
  <c r="AZ17" i="3"/>
  <c r="BA17" i="3"/>
  <c r="AX18" i="3"/>
  <c r="BH18" i="3" s="1"/>
  <c r="AY18" i="3"/>
  <c r="AZ18" i="3"/>
  <c r="BA18" i="3"/>
  <c r="AX19" i="3"/>
  <c r="AY19" i="3"/>
  <c r="AZ19" i="3"/>
  <c r="BA19" i="3"/>
  <c r="AX20" i="3"/>
  <c r="AY20" i="3"/>
  <c r="AZ20" i="3"/>
  <c r="BA20" i="3"/>
  <c r="AX21" i="3"/>
  <c r="AY21" i="3"/>
  <c r="AZ21" i="3"/>
  <c r="BA21" i="3"/>
  <c r="AX22" i="3"/>
  <c r="AY22" i="3"/>
  <c r="AZ22" i="3"/>
  <c r="BA22" i="3"/>
  <c r="BH22" i="3"/>
  <c r="AX23" i="3"/>
  <c r="AY23" i="3"/>
  <c r="AZ23" i="3"/>
  <c r="BA23" i="3"/>
  <c r="AX24" i="3"/>
  <c r="AY24" i="3"/>
  <c r="AZ24" i="3"/>
  <c r="BH24" i="3" s="1"/>
  <c r="BA24" i="3"/>
  <c r="AX25" i="3"/>
  <c r="AY25" i="3"/>
  <c r="AZ25" i="3"/>
  <c r="BA25" i="3"/>
  <c r="AX26" i="3"/>
  <c r="AX44" i="3" s="1"/>
  <c r="AY26" i="3"/>
  <c r="AZ26" i="3"/>
  <c r="BA26" i="3"/>
  <c r="AX27" i="3"/>
  <c r="AY27" i="3"/>
  <c r="AZ27" i="3"/>
  <c r="BA27" i="3"/>
  <c r="AX28" i="3"/>
  <c r="AY28" i="3"/>
  <c r="AZ28" i="3"/>
  <c r="BA28" i="3"/>
  <c r="AX29" i="3"/>
  <c r="AY29" i="3"/>
  <c r="AZ29" i="3"/>
  <c r="BA29" i="3"/>
  <c r="AX30" i="3"/>
  <c r="AY30" i="3"/>
  <c r="AZ30" i="3"/>
  <c r="BA30" i="3"/>
  <c r="AX31" i="3"/>
  <c r="AY31" i="3"/>
  <c r="AZ31" i="3"/>
  <c r="BA31" i="3"/>
  <c r="AX32" i="3"/>
  <c r="AY32" i="3"/>
  <c r="AZ32" i="3"/>
  <c r="BH32" i="3" s="1"/>
  <c r="BA32" i="3"/>
  <c r="AX33" i="3"/>
  <c r="AY33" i="3"/>
  <c r="AZ33" i="3"/>
  <c r="BA33" i="3"/>
  <c r="AX34" i="3"/>
  <c r="BH34" i="3" s="1"/>
  <c r="AY34" i="3"/>
  <c r="AZ34" i="3"/>
  <c r="BA34" i="3"/>
  <c r="AX35" i="3"/>
  <c r="AY35" i="3"/>
  <c r="AZ35" i="3"/>
  <c r="BA35" i="3"/>
  <c r="BH35" i="3" s="1"/>
  <c r="AX36" i="3"/>
  <c r="AY36" i="3"/>
  <c r="AZ36" i="3"/>
  <c r="BA36" i="3"/>
  <c r="AX37" i="3"/>
  <c r="AY37" i="3"/>
  <c r="AZ37" i="3"/>
  <c r="BA37" i="3"/>
  <c r="AX38" i="3"/>
  <c r="AY38" i="3"/>
  <c r="AZ38" i="3"/>
  <c r="BA38" i="3"/>
  <c r="AX39" i="3"/>
  <c r="AY39" i="3"/>
  <c r="AZ39" i="3"/>
  <c r="BA39" i="3"/>
  <c r="AX40" i="3"/>
  <c r="AY40" i="3"/>
  <c r="BH40" i="3" s="1"/>
  <c r="AZ40" i="3"/>
  <c r="BA40" i="3"/>
  <c r="AX41" i="3"/>
  <c r="AY41" i="3"/>
  <c r="AZ41" i="3"/>
  <c r="BA41" i="3"/>
  <c r="BH41" i="3"/>
  <c r="AX42" i="3"/>
  <c r="BH42" i="3" s="1"/>
  <c r="AY42" i="3"/>
  <c r="AZ42" i="3"/>
  <c r="BA42" i="3"/>
  <c r="AX43" i="3"/>
  <c r="AY43" i="3"/>
  <c r="AZ43" i="3"/>
  <c r="BH43" i="3" s="1"/>
  <c r="BA43" i="3"/>
  <c r="AY6" i="3"/>
  <c r="AZ6" i="3"/>
  <c r="BA6" i="3"/>
  <c r="AX6" i="3"/>
  <c r="BG45" i="3"/>
  <c r="BF45" i="3"/>
  <c r="BE45" i="3"/>
  <c r="BD45" i="3"/>
  <c r="BC45" i="3"/>
  <c r="BG44" i="3"/>
  <c r="BF44" i="3"/>
  <c r="BE44" i="3"/>
  <c r="BD44" i="3"/>
  <c r="BC44" i="3"/>
  <c r="AY44" i="3"/>
  <c r="BH39" i="3"/>
  <c r="BH36" i="3"/>
  <c r="BH31" i="3"/>
  <c r="BH28" i="3"/>
  <c r="BH25" i="3"/>
  <c r="BH23" i="3"/>
  <c r="BH21" i="3"/>
  <c r="BH20" i="3"/>
  <c r="BH17" i="3"/>
  <c r="BH15" i="3"/>
  <c r="BH12" i="3"/>
  <c r="BH9" i="3"/>
  <c r="BH7" i="3"/>
  <c r="AV45" i="3"/>
  <c r="AU45" i="3"/>
  <c r="AT45" i="3"/>
  <c r="AS45" i="3"/>
  <c r="AR45" i="3"/>
  <c r="AQ45" i="3"/>
  <c r="AP45" i="3"/>
  <c r="AO45" i="3"/>
  <c r="AN45" i="3"/>
  <c r="AM45" i="3"/>
  <c r="AV44" i="3"/>
  <c r="AU44" i="3"/>
  <c r="AT44" i="3"/>
  <c r="AS44" i="3"/>
  <c r="AR44" i="3"/>
  <c r="AQ44" i="3"/>
  <c r="AP44" i="3"/>
  <c r="AO44" i="3"/>
  <c r="AN44" i="3"/>
  <c r="AM44" i="3"/>
  <c r="AW43" i="3"/>
  <c r="AW42" i="3"/>
  <c r="AW41" i="3"/>
  <c r="AW40" i="3"/>
  <c r="AW39" i="3"/>
  <c r="AW38" i="3"/>
  <c r="AW37" i="3"/>
  <c r="AW36" i="3"/>
  <c r="AW35" i="3"/>
  <c r="AW34" i="3"/>
  <c r="AW33" i="3"/>
  <c r="AW32" i="3"/>
  <c r="AW31" i="3"/>
  <c r="AW30" i="3"/>
  <c r="AW29" i="3"/>
  <c r="AW28" i="3"/>
  <c r="AW27" i="3"/>
  <c r="AW26" i="3"/>
  <c r="AW25" i="3"/>
  <c r="AW24" i="3"/>
  <c r="AW23" i="3"/>
  <c r="AW22" i="3"/>
  <c r="AW21" i="3"/>
  <c r="AW20" i="3"/>
  <c r="AW19" i="3"/>
  <c r="AW18" i="3"/>
  <c r="AW17" i="3"/>
  <c r="AW16" i="3"/>
  <c r="AW15" i="3"/>
  <c r="AW14" i="3"/>
  <c r="AW13" i="3"/>
  <c r="AW12" i="3"/>
  <c r="AW11" i="3"/>
  <c r="AW10" i="3"/>
  <c r="AW9" i="3"/>
  <c r="AW8" i="3"/>
  <c r="AW7" i="3"/>
  <c r="AW6" i="3"/>
  <c r="AA43" i="3"/>
  <c r="AA42" i="3"/>
  <c r="AA41" i="3"/>
  <c r="AA40" i="3"/>
  <c r="AA39" i="3"/>
  <c r="AA38" i="3"/>
  <c r="AA37" i="3"/>
  <c r="AA36" i="3"/>
  <c r="AA35" i="3"/>
  <c r="AA34" i="3"/>
  <c r="AA33" i="3"/>
  <c r="AA32" i="3"/>
  <c r="AA31" i="3"/>
  <c r="AA30" i="3"/>
  <c r="AA29" i="3"/>
  <c r="AA28" i="3"/>
  <c r="AA27" i="3"/>
  <c r="AA26" i="3"/>
  <c r="AA25" i="3"/>
  <c r="AA24" i="3"/>
  <c r="AA23" i="3"/>
  <c r="AA22" i="3"/>
  <c r="AA21" i="3"/>
  <c r="AA20" i="3"/>
  <c r="AA19" i="3"/>
  <c r="AA18" i="3"/>
  <c r="AA17" i="3"/>
  <c r="AA16" i="3"/>
  <c r="AA15" i="3"/>
  <c r="AA14" i="3"/>
  <c r="AA13" i="3"/>
  <c r="AA12" i="3"/>
  <c r="AA11" i="3"/>
  <c r="AA10" i="3"/>
  <c r="AA9" i="3"/>
  <c r="AA8" i="3"/>
  <c r="AA7" i="3"/>
  <c r="AK45" i="3"/>
  <c r="AJ45" i="3"/>
  <c r="AI45" i="3"/>
  <c r="AH45" i="3"/>
  <c r="AG45" i="3"/>
  <c r="AF45" i="3"/>
  <c r="AE45" i="3"/>
  <c r="AD45" i="3"/>
  <c r="AC45" i="3"/>
  <c r="AB45" i="3"/>
  <c r="AK44" i="3"/>
  <c r="AJ44" i="3"/>
  <c r="AI44" i="3"/>
  <c r="AH44" i="3"/>
  <c r="AG44" i="3"/>
  <c r="AF44" i="3"/>
  <c r="AE44" i="3"/>
  <c r="AD44" i="3"/>
  <c r="AC44" i="3"/>
  <c r="AB44" i="3"/>
  <c r="Z45" i="3"/>
  <c r="Y45" i="3"/>
  <c r="X45" i="3"/>
  <c r="W45" i="3"/>
  <c r="V45" i="3"/>
  <c r="U45" i="3"/>
  <c r="T45" i="3"/>
  <c r="S45" i="3"/>
  <c r="R45" i="3"/>
  <c r="Q45" i="3"/>
  <c r="Z44" i="3"/>
  <c r="Y44" i="3"/>
  <c r="X44" i="3"/>
  <c r="W44" i="3"/>
  <c r="V44" i="3"/>
  <c r="U44" i="3"/>
  <c r="T44" i="3"/>
  <c r="S44" i="3"/>
  <c r="R44" i="3"/>
  <c r="Q44" i="3"/>
  <c r="G44" i="3"/>
  <c r="H44" i="3"/>
  <c r="I44" i="3"/>
  <c r="J44" i="3"/>
  <c r="K44" i="3"/>
  <c r="L44" i="3"/>
  <c r="M44" i="3"/>
  <c r="N44" i="3"/>
  <c r="O44" i="3"/>
  <c r="G45" i="3"/>
  <c r="H45" i="3"/>
  <c r="I45" i="3"/>
  <c r="J45" i="3"/>
  <c r="K45" i="3"/>
  <c r="L45" i="3"/>
  <c r="M45" i="3"/>
  <c r="N45" i="3"/>
  <c r="O45" i="3"/>
  <c r="F45" i="3"/>
  <c r="F44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7" i="3"/>
  <c r="P8" i="3"/>
  <c r="P9" i="3"/>
  <c r="P10" i="3"/>
  <c r="P11" i="3"/>
  <c r="P12" i="3"/>
  <c r="P13" i="3"/>
  <c r="P14" i="3"/>
  <c r="P15" i="3"/>
  <c r="P16" i="3"/>
  <c r="P6" i="3"/>
  <c r="D32" i="4"/>
  <c r="E32" i="4"/>
  <c r="F32" i="4"/>
  <c r="G32" i="4"/>
  <c r="H32" i="4"/>
  <c r="I32" i="4"/>
  <c r="J32" i="4"/>
  <c r="K32" i="4"/>
  <c r="L32" i="4"/>
  <c r="M32" i="4"/>
  <c r="N32" i="4"/>
  <c r="O32" i="4"/>
  <c r="P32" i="4"/>
  <c r="Q32" i="4"/>
  <c r="R32" i="4"/>
  <c r="S32" i="4"/>
  <c r="T32" i="4"/>
  <c r="U32" i="4"/>
  <c r="V32" i="4"/>
  <c r="W32" i="4"/>
  <c r="X32" i="4"/>
  <c r="Y32" i="4"/>
  <c r="Z32" i="4"/>
  <c r="AA32" i="4"/>
  <c r="AB32" i="4"/>
  <c r="AC32" i="4"/>
  <c r="AD32" i="4"/>
  <c r="AE32" i="4"/>
  <c r="AF32" i="4"/>
  <c r="AG32" i="4"/>
  <c r="AH32" i="4"/>
  <c r="AI32" i="4"/>
  <c r="AJ32" i="4"/>
  <c r="AK32" i="4"/>
  <c r="AL32" i="4"/>
  <c r="AM32" i="4"/>
  <c r="AN32" i="4"/>
  <c r="AO32" i="4"/>
  <c r="AP32" i="4"/>
  <c r="AQ32" i="4"/>
  <c r="AR32" i="4"/>
  <c r="AS32" i="4"/>
  <c r="C32" i="4"/>
  <c r="D30" i="4"/>
  <c r="E30" i="4"/>
  <c r="F30" i="4"/>
  <c r="G30" i="4"/>
  <c r="H30" i="4"/>
  <c r="I30" i="4"/>
  <c r="J30" i="4"/>
  <c r="K30" i="4"/>
  <c r="L30" i="4"/>
  <c r="M30" i="4"/>
  <c r="N30" i="4"/>
  <c r="O30" i="4"/>
  <c r="P30" i="4"/>
  <c r="Q30" i="4"/>
  <c r="R30" i="4"/>
  <c r="S30" i="4"/>
  <c r="T30" i="4"/>
  <c r="U30" i="4"/>
  <c r="V30" i="4"/>
  <c r="W30" i="4"/>
  <c r="X30" i="4"/>
  <c r="Y30" i="4"/>
  <c r="Z30" i="4"/>
  <c r="AA30" i="4"/>
  <c r="AB30" i="4"/>
  <c r="AC30" i="4"/>
  <c r="AD30" i="4"/>
  <c r="AE30" i="4"/>
  <c r="AF30" i="4"/>
  <c r="AG30" i="4"/>
  <c r="AH30" i="4"/>
  <c r="AI30" i="4"/>
  <c r="AJ30" i="4"/>
  <c r="AK30" i="4"/>
  <c r="AL30" i="4"/>
  <c r="AM30" i="4"/>
  <c r="AN30" i="4"/>
  <c r="AO30" i="4"/>
  <c r="AP30" i="4"/>
  <c r="AQ30" i="4"/>
  <c r="AR30" i="4"/>
  <c r="AS30" i="4"/>
  <c r="C30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Q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D33" i="3" l="1"/>
  <c r="CD39" i="3"/>
  <c r="CD40" i="3"/>
  <c r="CD42" i="3"/>
  <c r="CD35" i="3"/>
  <c r="CD32" i="3"/>
  <c r="CD30" i="3"/>
  <c r="CD31" i="3"/>
  <c r="CD28" i="3"/>
  <c r="CD25" i="3"/>
  <c r="CD27" i="3"/>
  <c r="CD10" i="3"/>
  <c r="CD7" i="3"/>
  <c r="CD12" i="3"/>
  <c r="CD20" i="3"/>
  <c r="CD9" i="3"/>
  <c r="CD17" i="3"/>
  <c r="CD14" i="3"/>
  <c r="CD22" i="3"/>
  <c r="CD11" i="3"/>
  <c r="CD19" i="3"/>
  <c r="CD37" i="3"/>
  <c r="BM45" i="3"/>
  <c r="BS37" i="3"/>
  <c r="BX45" i="3"/>
  <c r="BT44" i="3"/>
  <c r="BW45" i="3"/>
  <c r="CD29" i="3"/>
  <c r="BT45" i="3"/>
  <c r="BX44" i="3"/>
  <c r="BV44" i="3"/>
  <c r="BJ45" i="3"/>
  <c r="BV45" i="3"/>
  <c r="BW44" i="3"/>
  <c r="BL45" i="3"/>
  <c r="BU45" i="3"/>
  <c r="BJ44" i="3"/>
  <c r="CD24" i="3"/>
  <c r="BU44" i="3"/>
  <c r="BS6" i="3"/>
  <c r="CD23" i="3"/>
  <c r="CD6" i="3"/>
  <c r="BS23" i="3"/>
  <c r="BI44" i="3"/>
  <c r="BI45" i="3"/>
  <c r="BB45" i="3"/>
  <c r="BH27" i="3"/>
  <c r="BH37" i="3"/>
  <c r="BH19" i="3"/>
  <c r="BH14" i="3"/>
  <c r="BH30" i="3"/>
  <c r="AZ44" i="3"/>
  <c r="BH44" i="3" s="1"/>
  <c r="AX45" i="3"/>
  <c r="BH45" i="3" s="1"/>
  <c r="BA44" i="3"/>
  <c r="BA45" i="3"/>
  <c r="BH26" i="3"/>
  <c r="AZ45" i="3"/>
  <c r="BH6" i="3"/>
  <c r="AW44" i="3"/>
  <c r="AW45" i="3"/>
  <c r="AA44" i="3"/>
  <c r="AA45" i="3"/>
  <c r="C21" i="4"/>
  <c r="C29" i="4"/>
  <c r="C22" i="4"/>
  <c r="C24" i="4"/>
  <c r="C26" i="4"/>
  <c r="C23" i="4"/>
  <c r="C20" i="4"/>
  <c r="C27" i="4"/>
  <c r="C28" i="4"/>
  <c r="C25" i="4"/>
  <c r="BS44" i="3" l="1"/>
  <c r="CD44" i="3"/>
  <c r="CD45" i="3"/>
  <c r="BS45" i="3"/>
  <c r="AA6" i="3"/>
  <c r="AL45" i="3" l="1"/>
  <c r="AL44" i="3"/>
  <c r="AL43" i="3"/>
  <c r="AL42" i="3"/>
  <c r="AL41" i="3"/>
  <c r="AL40" i="3"/>
  <c r="AL39" i="3"/>
  <c r="AL38" i="3"/>
  <c r="AL37" i="3"/>
  <c r="AL36" i="3"/>
  <c r="AL35" i="3"/>
  <c r="AL34" i="3"/>
  <c r="AL33" i="3"/>
  <c r="AL32" i="3"/>
  <c r="AL31" i="3"/>
  <c r="AL30" i="3"/>
  <c r="AL29" i="3"/>
  <c r="AL28" i="3"/>
  <c r="AL27" i="3"/>
  <c r="AL26" i="3"/>
  <c r="AL25" i="3"/>
  <c r="AL24" i="3"/>
  <c r="AL23" i="3"/>
  <c r="AL22" i="3"/>
  <c r="AL21" i="3"/>
  <c r="AL20" i="3"/>
  <c r="AL19" i="3"/>
  <c r="AL18" i="3"/>
  <c r="AL17" i="3"/>
  <c r="AL16" i="3"/>
  <c r="AL15" i="3"/>
  <c r="AL14" i="3"/>
  <c r="AL13" i="3"/>
  <c r="AL12" i="3"/>
  <c r="AL11" i="3"/>
  <c r="AL10" i="3"/>
  <c r="AL9" i="3"/>
  <c r="AL8" i="3"/>
  <c r="AL7" i="3"/>
  <c r="AL6" i="3"/>
  <c r="P45" i="3"/>
  <c r="AI23" i="2"/>
  <c r="AJ23" i="2"/>
  <c r="AK23" i="2"/>
  <c r="AL23" i="2"/>
  <c r="AM23" i="2"/>
  <c r="AN23" i="2"/>
  <c r="AO23" i="2"/>
  <c r="AP23" i="2"/>
  <c r="AQ23" i="2"/>
  <c r="AR23" i="2"/>
  <c r="A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C23" i="2"/>
  <c r="P44" i="3" l="1"/>
</calcChain>
</file>

<file path=xl/sharedStrings.xml><?xml version="1.0" encoding="utf-8"?>
<sst xmlns="http://schemas.openxmlformats.org/spreadsheetml/2006/main" count="523" uniqueCount="154">
  <si>
    <t/>
  </si>
  <si>
    <t>Наименование МО</t>
  </si>
  <si>
    <t>Прочее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</si>
  <si>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</si>
  <si>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</si>
  <si>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</si>
  <si>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</si>
  <si>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</si>
  <si>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</si>
  <si>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</si>
  <si>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</si>
  <si>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</si>
  <si>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</si>
  <si>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</si>
  <si>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</si>
  <si>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</si>
  <si>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</si>
  <si>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</si>
  <si>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</si>
  <si>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</si>
  <si>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</si>
  <si>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</si>
  <si>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</si>
  <si>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</si>
  <si>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</si>
  <si>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</si>
  <si>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</si>
  <si>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</si>
  <si>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</si>
  <si>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</si>
  <si>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</si>
  <si>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</si>
  <si>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</si>
  <si>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</si>
  <si>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</si>
  <si>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</si>
  <si>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</si>
  <si>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</si>
  <si>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</si>
  <si>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</si>
  <si>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</si>
  <si>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</si>
  <si>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</si>
  <si>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</si>
  <si>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</si>
  <si>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</si>
  <si>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</si>
  <si>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</si>
  <si>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</si>
  <si>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</si>
  <si>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</si>
  <si>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</si>
  <si>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</si>
  <si>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</si>
  <si>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</si>
  <si>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</si>
  <si>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</si>
  <si>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</si>
  <si>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</si>
  <si>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</si>
  <si>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</si>
  <si>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</si>
  <si>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</si>
  <si>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</si>
  <si>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</si>
  <si>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</si>
  <si>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</si>
  <si>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</si>
  <si>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</si>
  <si>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</si>
  <si>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</si>
  <si>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</si>
  <si>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</si>
  <si>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</si>
  <si>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</si>
  <si>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</si>
  <si>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</si>
  <si>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</si>
  <si>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</si>
  <si>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</si>
  <si>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</si>
  <si>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</si>
  <si>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</si>
  <si>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</si>
  <si>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</si>
  <si>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</si>
  <si>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</si>
  <si>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Факт</t>
  </si>
  <si>
    <t>ГБУЗ ПОКБ ИМ. Н.Н. БУРДЕНКО</t>
  </si>
  <si>
    <t>ГБУЗ ПОДКБ ИМ. Н.Ф.ФИЛАТОВА</t>
  </si>
  <si>
    <t>ГБУЗ "ООКД"</t>
  </si>
  <si>
    <t>ГБУЗ КЛИНИЧЕСКАЯ БОЛЬНИЦА № 6 ИМЕНИ Г.А. ЗАХАРЬИНА"</t>
  </si>
  <si>
    <t>ГБУЗ "КЛИНИЧЕСКАЯ БОЛЬНИЦА № 4"</t>
  </si>
  <si>
    <t>ГБУЗ "КУЗНЕЦКАЯ ДЕТСКАЯ ЦРБ"</t>
  </si>
  <si>
    <t>ГБУЗ "КУЗНЕЦКАЯ ЦРБ"</t>
  </si>
  <si>
    <t>ГБУЗ "КАМЕНСКАЯ ЦРБ"</t>
  </si>
  <si>
    <t>ГБУЗ "СЕРДОБСКАЯ ЦРБ ИМ. А.И. НАСТИНА"</t>
  </si>
  <si>
    <t>ГБУЗ "ПЕНЗЕНСКАЯ РБ"</t>
  </si>
  <si>
    <t>Итого по всем МО</t>
  </si>
  <si>
    <r>
      <t xml:space="preserve">ФАКТ  </t>
    </r>
    <r>
      <rPr>
        <sz val="14"/>
        <color rgb="FF000000"/>
        <rFont val="Times New Roman"/>
        <family val="1"/>
        <charset val="204"/>
      </rPr>
      <t xml:space="preserve">за период с  01.02.2024 по 31.07.2024
</t>
    </r>
  </si>
  <si>
    <t>Решение Комиссии по разработке ТПОМС  (протокол № 11 от 17.06.2024г.) о  распределении между медицинскими организациями объемов медицинской помощи, 
предоставляемой в условиях круглосуточного стационара, установленных территориальной программой ОМС на 2024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</t>
  </si>
  <si>
    <t>№ п/п</t>
  </si>
  <si>
    <t>Наименование медицинских организаций</t>
  </si>
  <si>
    <t>№п/п</t>
  </si>
  <si>
    <t>Злокачественное новообразование без специального противоопухолевого лечения *)</t>
  </si>
  <si>
    <t>Лечение с применением генно-инженерных биологических препаратов и селективных иммунодепрессантов (инициация)</t>
  </si>
  <si>
    <t>ИТОГО</t>
  </si>
  <si>
    <t>st36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</si>
  <si>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</si>
  <si>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</si>
  <si>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</si>
  <si>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</si>
  <si>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</si>
  <si>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</si>
  <si>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</si>
  <si>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</si>
  <si>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</si>
  <si>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ГБУЗ «Пензенская РБ»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</si>
  <si>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</si>
  <si>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</si>
  <si>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 по профилю ПРОЧИЕ</t>
  </si>
  <si>
    <t>Наименование КСГ</t>
  </si>
  <si>
    <t>№КСГ</t>
  </si>
  <si>
    <t>ИТОГО по генной инжененрии</t>
  </si>
  <si>
    <t>Итого ФАКТ 1 пол 2024  по всем МО</t>
  </si>
  <si>
    <t>I уровня</t>
  </si>
  <si>
    <t>II уровня 1-го подуровня</t>
  </si>
  <si>
    <t>II уровня 2-го подуровня</t>
  </si>
  <si>
    <t xml:space="preserve"> ФАКТ 1 пол 2024</t>
  </si>
  <si>
    <t>ТАРИФЫ</t>
  </si>
  <si>
    <t>Итого распределено  Протокол №11
 по всем МО</t>
  </si>
  <si>
    <t>Протокол №11 от 17.06.2024</t>
  </si>
  <si>
    <t xml:space="preserve">Расходы КС на 2024г. по КСГ </t>
  </si>
  <si>
    <t>коэффициент относительной затратоемкости</t>
  </si>
  <si>
    <t>коэффициент специфики МО</t>
  </si>
  <si>
    <t>доля зп и прочих расходов</t>
  </si>
  <si>
    <t>тариф МО 1 уровня</t>
  </si>
  <si>
    <t>тариф МО 2 уровня 1 подуровня</t>
  </si>
  <si>
    <t>тариф МО 2 уровня 2 подуровня</t>
  </si>
  <si>
    <t>тариф МО 3 уровня</t>
  </si>
  <si>
    <t>ГБУЗ «Областной онкологический диспансер»</t>
  </si>
  <si>
    <t>ГБУЗ «Клиническая  больница № 4»</t>
  </si>
  <si>
    <t xml:space="preserve">ГБУЗ «Кузнецкая межрайонная детская больница»  </t>
  </si>
  <si>
    <t>ГБУЗ «Кузнецкая МРБ»</t>
  </si>
  <si>
    <t>ГБУЗ «Каменская МРБ»</t>
  </si>
  <si>
    <t>ГБУЗ «Сердобская МРБ им. А.И.Настина»</t>
  </si>
  <si>
    <t>ГБУЗ  «Пензенская РБ»</t>
  </si>
  <si>
    <t>КСГ МТР</t>
  </si>
  <si>
    <t>Предложения МЗПО</t>
  </si>
  <si>
    <t>Итого   по всем МО</t>
  </si>
  <si>
    <t xml:space="preserve">Изменения </t>
  </si>
  <si>
    <t>Распределено  объемы МП  на 2024г.  (Протокол №11 от 17.06.2024)</t>
  </si>
  <si>
    <t>Распределено  объем ФО  (Протокол №11 от 17.06.2024)</t>
  </si>
  <si>
    <t>Приложение 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</si>
</sst>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[$-10409]0"/>
    <numFmt numFmtId="165" formatCode="_-* #,##0.00_р_._-;\-* #,##0.00_р_._-;_-* &quot;-&quot;??_р_._-;_-@_-"/>
    <numFmt numFmtId="166" formatCode="_-* #,##0_р_._-;\-* #,##0_р_._-;_-* &quot;-&quot;??_р_._-;_-@_-"/>
    <numFmt numFmtId="167" formatCode="0.00000000000"/>
  </numFmts>
  <fonts count="35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.5"/>
      <name val="Times New Roman"/>
      <family val="1"/>
      <charset val="204"/>
    </font>
    <font>
      <b/>
      <sz val="13.5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DAB9"/>
        <bgColor rgb="FFFFDAB9"/>
      </patternFill>
    </fill>
    <fill>
      <patternFill patternType="solid">
        <fgColor rgb="FFFFFFFF"/>
        <bgColor rgb="FFFFFFFF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8" fillId="0" borderId="0"/>
    <xf numFmtId="0" fontId="8" fillId="0" borderId="0"/>
    <xf numFmtId="0" fontId="22" fillId="0" borderId="0"/>
    <xf numFmtId="0" fontId="2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</cellStyleXfs>
  <cellXfs count="145">
    <xf numFmtId="0" fontId="0" fillId="0" borderId="0" xfId="0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7" fillId="3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164" fontId="4" fillId="0" borderId="1" xfId="1" applyNumberFormat="1" applyFont="1" applyFill="1" applyBorder="1" applyAlignment="1">
      <alignment horizontal="center" vertical="center" wrapText="1" readingOrder="1"/>
    </xf>
    <xf numFmtId="164" fontId="4" fillId="4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vertical="top" wrapText="1" readingOrder="1"/>
    </xf>
    <xf numFmtId="164" fontId="4" fillId="2" borderId="1" xfId="1" applyNumberFormat="1" applyFont="1" applyFill="1" applyBorder="1" applyAlignment="1">
      <alignment horizontal="center" vertical="center" wrapText="1" readingOrder="1"/>
    </xf>
    <xf numFmtId="0" fontId="9" fillId="0" borderId="0" xfId="2" applyFont="1"/>
    <xf numFmtId="0" fontId="10" fillId="0" borderId="0" xfId="2" applyFont="1" applyBorder="1" applyAlignment="1">
      <alignment vertical="center" wrapText="1"/>
    </xf>
    <xf numFmtId="0" fontId="12" fillId="0" borderId="0" xfId="2" applyFont="1" applyBorder="1" applyAlignment="1">
      <alignment vertical="center"/>
    </xf>
    <xf numFmtId="0" fontId="9" fillId="0" borderId="0" xfId="2" applyFont="1" applyBorder="1"/>
    <xf numFmtId="0" fontId="12" fillId="0" borderId="6" xfId="2" applyFont="1" applyBorder="1" applyAlignment="1">
      <alignment vertical="center"/>
    </xf>
    <xf numFmtId="0" fontId="13" fillId="0" borderId="7" xfId="2" applyFont="1" applyBorder="1" applyAlignment="1">
      <alignment vertical="center" wrapText="1"/>
    </xf>
    <xf numFmtId="0" fontId="16" fillId="0" borderId="0" xfId="2" applyFont="1" applyAlignment="1"/>
    <xf numFmtId="0" fontId="14" fillId="7" borderId="12" xfId="3" applyFont="1" applyFill="1" applyBorder="1" applyAlignment="1">
      <alignment horizontal="center" vertical="center" wrapText="1"/>
    </xf>
    <xf numFmtId="0" fontId="11" fillId="0" borderId="12" xfId="3" applyFont="1" applyBorder="1" applyAlignment="1">
      <alignment horizontal="center" vertical="center" wrapText="1"/>
    </xf>
    <xf numFmtId="0" fontId="17" fillId="9" borderId="12" xfId="3" applyFont="1" applyFill="1" applyBorder="1" applyAlignment="1">
      <alignment horizontal="center" vertical="center" wrapText="1"/>
    </xf>
    <xf numFmtId="0" fontId="19" fillId="8" borderId="12" xfId="3" applyFont="1" applyFill="1" applyBorder="1" applyAlignment="1">
      <alignment horizontal="left" vertical="center" wrapText="1"/>
    </xf>
    <xf numFmtId="0" fontId="17" fillId="8" borderId="12" xfId="3" applyFont="1" applyFill="1" applyBorder="1" applyAlignment="1">
      <alignment horizontal="center" vertical="center" wrapText="1"/>
    </xf>
    <xf numFmtId="0" fontId="17" fillId="11" borderId="12" xfId="3" applyFont="1" applyFill="1" applyBorder="1" applyAlignment="1">
      <alignment horizontal="center" vertical="center" wrapText="1"/>
    </xf>
    <xf numFmtId="0" fontId="20" fillId="7" borderId="12" xfId="3" applyFont="1" applyFill="1" applyBorder="1" applyAlignment="1">
      <alignment horizontal="center" vertical="center" wrapText="1"/>
    </xf>
    <xf numFmtId="0" fontId="15" fillId="0" borderId="12" xfId="3" applyFont="1" applyBorder="1" applyAlignment="1">
      <alignment horizontal="center" vertical="center" wrapText="1"/>
    </xf>
    <xf numFmtId="0" fontId="15" fillId="10" borderId="12" xfId="3" applyFont="1" applyFill="1" applyBorder="1" applyAlignment="1">
      <alignment horizontal="center" vertical="center" wrapText="1"/>
    </xf>
    <xf numFmtId="0" fontId="3" fillId="9" borderId="12" xfId="3" applyFont="1" applyFill="1" applyBorder="1" applyAlignment="1">
      <alignment horizontal="center" vertical="center" wrapText="1"/>
    </xf>
    <xf numFmtId="0" fontId="21" fillId="8" borderId="12" xfId="3" applyFont="1" applyFill="1" applyBorder="1" applyAlignment="1">
      <alignment horizontal="center" vertical="center"/>
    </xf>
    <xf numFmtId="0" fontId="3" fillId="8" borderId="12" xfId="3" applyFont="1" applyFill="1" applyBorder="1" applyAlignment="1">
      <alignment horizontal="center" vertical="center" wrapText="1"/>
    </xf>
    <xf numFmtId="0" fontId="15" fillId="0" borderId="0" xfId="2" applyFont="1"/>
    <xf numFmtId="0" fontId="13" fillId="0" borderId="13" xfId="2" applyFont="1" applyBorder="1" applyAlignment="1">
      <alignment vertical="center" wrapText="1"/>
    </xf>
    <xf numFmtId="0" fontId="9" fillId="0" borderId="12" xfId="2" applyFont="1" applyBorder="1"/>
    <xf numFmtId="0" fontId="18" fillId="0" borderId="7" xfId="2" applyFont="1" applyBorder="1" applyAlignment="1">
      <alignment horizontal="center" vertical="center"/>
    </xf>
    <xf numFmtId="0" fontId="18" fillId="0" borderId="12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5" fillId="0" borderId="12" xfId="4" applyFont="1" applyFill="1" applyBorder="1" applyAlignment="1">
      <alignment horizontal="center"/>
    </xf>
    <xf numFmtId="0" fontId="15" fillId="0" borderId="12" xfId="5" applyFont="1" applyFill="1" applyBorder="1" applyAlignment="1">
      <alignment vertical="center" wrapText="1"/>
    </xf>
    <xf numFmtId="166" fontId="15" fillId="7" borderId="12" xfId="6" applyNumberFormat="1" applyFont="1" applyFill="1" applyBorder="1" applyAlignment="1">
      <alignment horizontal="center" vertical="center"/>
    </xf>
    <xf numFmtId="166" fontId="15" fillId="0" borderId="12" xfId="6" applyNumberFormat="1" applyFont="1" applyFill="1" applyBorder="1" applyAlignment="1">
      <alignment horizontal="center" vertical="center"/>
    </xf>
    <xf numFmtId="0" fontId="15" fillId="0" borderId="12" xfId="8" applyFont="1" applyFill="1" applyBorder="1" applyAlignment="1">
      <alignment vertical="center" wrapText="1"/>
    </xf>
    <xf numFmtId="0" fontId="20" fillId="5" borderId="12" xfId="5" applyFont="1" applyFill="1" applyBorder="1"/>
    <xf numFmtId="0" fontId="20" fillId="5" borderId="12" xfId="5" applyFont="1" applyFill="1" applyBorder="1" applyAlignment="1">
      <alignment horizontal="left" vertical="center" wrapText="1"/>
    </xf>
    <xf numFmtId="166" fontId="20" fillId="5" borderId="12" xfId="6" applyNumberFormat="1" applyFont="1" applyFill="1" applyBorder="1" applyAlignment="1">
      <alignment horizontal="center" vertical="center" wrapText="1"/>
    </xf>
    <xf numFmtId="0" fontId="15" fillId="0" borderId="7" xfId="5" applyFont="1" applyFill="1" applyBorder="1"/>
    <xf numFmtId="0" fontId="15" fillId="0" borderId="14" xfId="2" applyFont="1" applyFill="1" applyBorder="1" applyAlignment="1">
      <alignment vertical="center" wrapText="1"/>
    </xf>
    <xf numFmtId="0" fontId="15" fillId="12" borderId="14" xfId="2" applyFont="1" applyFill="1" applyBorder="1" applyAlignment="1">
      <alignment vertical="center" wrapText="1"/>
    </xf>
    <xf numFmtId="0" fontId="15" fillId="0" borderId="12" xfId="5" applyFont="1" applyFill="1" applyBorder="1" applyAlignment="1">
      <alignment horizontal="right"/>
    </xf>
    <xf numFmtId="0" fontId="15" fillId="0" borderId="12" xfId="5" applyFont="1" applyFill="1" applyBorder="1"/>
    <xf numFmtId="0" fontId="11" fillId="0" borderId="12" xfId="5" applyFont="1" applyFill="1" applyBorder="1" applyAlignment="1">
      <alignment vertical="center" wrapText="1"/>
    </xf>
    <xf numFmtId="0" fontId="10" fillId="0" borderId="0" xfId="2" applyFont="1" applyBorder="1" applyAlignment="1">
      <alignment horizontal="left" vertical="center"/>
    </xf>
    <xf numFmtId="0" fontId="0" fillId="0" borderId="0" xfId="0" applyAlignment="1">
      <alignment horizontal="left"/>
    </xf>
    <xf numFmtId="0" fontId="15" fillId="12" borderId="14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9" fillId="10" borderId="12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1" fillId="10" borderId="12" xfId="3" applyFont="1" applyFill="1" applyBorder="1" applyAlignment="1">
      <alignment horizontal="center" vertical="center"/>
    </xf>
    <xf numFmtId="0" fontId="3" fillId="10" borderId="12" xfId="3" applyFont="1" applyFill="1" applyBorder="1" applyAlignment="1">
      <alignment horizontal="center" vertical="center" wrapText="1"/>
    </xf>
    <xf numFmtId="0" fontId="20" fillId="10" borderId="12" xfId="3" applyFont="1" applyFill="1" applyBorder="1" applyAlignment="1">
      <alignment horizontal="center" vertical="center" wrapText="1"/>
    </xf>
    <xf numFmtId="0" fontId="0" fillId="10" borderId="0" xfId="0" applyFill="1"/>
    <xf numFmtId="0" fontId="15" fillId="6" borderId="7" xfId="5" applyFont="1" applyFill="1" applyBorder="1" applyAlignment="1">
      <alignment horizontal="center" vertical="center" wrapText="1"/>
    </xf>
    <xf numFmtId="0" fontId="15" fillId="6" borderId="7" xfId="8" applyFont="1" applyFill="1" applyBorder="1" applyAlignment="1">
      <alignment horizontal="center" vertical="center" wrapText="1"/>
    </xf>
    <xf numFmtId="0" fontId="15" fillId="13" borderId="7" xfId="8" applyFont="1" applyFill="1" applyBorder="1" applyAlignment="1">
      <alignment horizontal="center" vertical="center" wrapText="1"/>
    </xf>
    <xf numFmtId="0" fontId="20" fillId="5" borderId="7" xfId="5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0" fillId="10" borderId="12" xfId="0" applyFill="1" applyBorder="1"/>
    <xf numFmtId="0" fontId="0" fillId="0" borderId="12" xfId="0" applyBorder="1" applyAlignment="1">
      <alignment horizontal="center" vertical="center"/>
    </xf>
    <xf numFmtId="0" fontId="24" fillId="0" borderId="0" xfId="2" applyFont="1" applyBorder="1" applyAlignment="1">
      <alignment vertical="center"/>
    </xf>
    <xf numFmtId="0" fontId="15" fillId="0" borderId="0" xfId="3" applyFont="1" applyFill="1" applyBorder="1" applyAlignment="1">
      <alignment horizontal="center" vertical="center" wrapText="1"/>
    </xf>
    <xf numFmtId="0" fontId="12" fillId="0" borderId="0" xfId="2" applyFont="1" applyBorder="1" applyAlignment="1"/>
    <xf numFmtId="0" fontId="25" fillId="0" borderId="0" xfId="2" applyFont="1" applyBorder="1" applyAlignment="1">
      <alignment wrapText="1"/>
    </xf>
    <xf numFmtId="167" fontId="25" fillId="0" borderId="0" xfId="2" applyNumberFormat="1" applyFont="1" applyBorder="1" applyAlignment="1">
      <alignment wrapText="1"/>
    </xf>
    <xf numFmtId="0" fontId="26" fillId="7" borderId="12" xfId="3" applyFont="1" applyFill="1" applyBorder="1" applyAlignment="1">
      <alignment horizontal="center" vertical="center" wrapText="1"/>
    </xf>
    <xf numFmtId="0" fontId="25" fillId="0" borderId="12" xfId="3" applyFont="1" applyBorder="1" applyAlignment="1">
      <alignment horizontal="center" vertical="center" wrapText="1"/>
    </xf>
    <xf numFmtId="0" fontId="25" fillId="10" borderId="12" xfId="3" applyFont="1" applyFill="1" applyBorder="1" applyAlignment="1">
      <alignment horizontal="center" vertical="center" wrapText="1"/>
    </xf>
    <xf numFmtId="0" fontId="17" fillId="10" borderId="12" xfId="3" applyFont="1" applyFill="1" applyBorder="1" applyAlignment="1">
      <alignment horizontal="center" vertical="center" wrapText="1"/>
    </xf>
    <xf numFmtId="0" fontId="25" fillId="0" borderId="0" xfId="2" applyFont="1"/>
    <xf numFmtId="0" fontId="20" fillId="0" borderId="7" xfId="2" applyFont="1" applyBorder="1" applyAlignment="1">
      <alignment horizontal="center" vertical="center" wrapText="1"/>
    </xf>
    <xf numFmtId="0" fontId="20" fillId="14" borderId="7" xfId="2" applyFont="1" applyFill="1" applyBorder="1" applyAlignment="1">
      <alignment horizontal="center" vertical="center" wrapText="1"/>
    </xf>
    <xf numFmtId="0" fontId="27" fillId="10" borderId="12" xfId="3" applyFont="1" applyFill="1" applyBorder="1" applyAlignment="1">
      <alignment horizontal="center" vertical="center" wrapText="1"/>
    </xf>
    <xf numFmtId="0" fontId="28" fillId="10" borderId="12" xfId="3" applyFont="1" applyFill="1" applyBorder="1" applyAlignment="1">
      <alignment horizontal="center" vertical="center"/>
    </xf>
    <xf numFmtId="0" fontId="20" fillId="0" borderId="0" xfId="2" applyFont="1" applyAlignment="1"/>
    <xf numFmtId="0" fontId="29" fillId="0" borderId="7" xfId="2" applyFont="1" applyBorder="1" applyAlignment="1">
      <alignment horizontal="center" vertical="center" wrapText="1"/>
    </xf>
    <xf numFmtId="0" fontId="29" fillId="14" borderId="7" xfId="2" applyFont="1" applyFill="1" applyBorder="1" applyAlignment="1">
      <alignment horizontal="center" vertical="center" wrapText="1"/>
    </xf>
    <xf numFmtId="0" fontId="30" fillId="10" borderId="12" xfId="3" applyFont="1" applyFill="1" applyBorder="1" applyAlignment="1">
      <alignment horizontal="center" vertical="center" wrapText="1"/>
    </xf>
    <xf numFmtId="0" fontId="30" fillId="10" borderId="7" xfId="3" applyFont="1" applyFill="1" applyBorder="1" applyAlignment="1">
      <alignment horizontal="center" vertical="center" wrapText="1"/>
    </xf>
    <xf numFmtId="0" fontId="29" fillId="7" borderId="12" xfId="3" applyFont="1" applyFill="1" applyBorder="1" applyAlignment="1">
      <alignment horizontal="center" vertical="center" wrapText="1"/>
    </xf>
    <xf numFmtId="0" fontId="31" fillId="10" borderId="12" xfId="3" applyFont="1" applyFill="1" applyBorder="1" applyAlignment="1">
      <alignment horizontal="center" vertical="center" wrapText="1"/>
    </xf>
    <xf numFmtId="0" fontId="31" fillId="10" borderId="7" xfId="3" applyFont="1" applyFill="1" applyBorder="1" applyAlignment="1">
      <alignment horizontal="center" vertical="center" wrapText="1"/>
    </xf>
    <xf numFmtId="0" fontId="31" fillId="10" borderId="12" xfId="3" applyFont="1" applyFill="1" applyBorder="1" applyAlignment="1">
      <alignment horizontal="center" vertical="center"/>
    </xf>
    <xf numFmtId="0" fontId="31" fillId="10" borderId="7" xfId="3" applyFont="1" applyFill="1" applyBorder="1" applyAlignment="1">
      <alignment horizontal="center" vertical="center"/>
    </xf>
    <xf numFmtId="0" fontId="30" fillId="0" borderId="0" xfId="2" applyFont="1" applyAlignment="1"/>
    <xf numFmtId="2" fontId="30" fillId="10" borderId="7" xfId="3" applyNumberFormat="1" applyFont="1" applyFill="1" applyBorder="1" applyAlignment="1">
      <alignment horizontal="center" vertical="center" wrapText="1"/>
    </xf>
    <xf numFmtId="2" fontId="30" fillId="10" borderId="12" xfId="3" applyNumberFormat="1" applyFont="1" applyFill="1" applyBorder="1" applyAlignment="1">
      <alignment horizontal="center" vertical="center" wrapText="1"/>
    </xf>
    <xf numFmtId="2" fontId="29" fillId="7" borderId="12" xfId="3" applyNumberFormat="1" applyFont="1" applyFill="1" applyBorder="1" applyAlignment="1">
      <alignment horizontal="center" vertical="center" wrapText="1"/>
    </xf>
    <xf numFmtId="2" fontId="31" fillId="10" borderId="12" xfId="3" applyNumberFormat="1" applyFont="1" applyFill="1" applyBorder="1" applyAlignment="1">
      <alignment horizontal="center" vertical="center" wrapText="1"/>
    </xf>
    <xf numFmtId="2" fontId="31" fillId="10" borderId="7" xfId="3" applyNumberFormat="1" applyFont="1" applyFill="1" applyBorder="1" applyAlignment="1">
      <alignment horizontal="center" vertical="center" wrapText="1"/>
    </xf>
    <xf numFmtId="2" fontId="31" fillId="10" borderId="12" xfId="3" applyNumberFormat="1" applyFont="1" applyFill="1" applyBorder="1" applyAlignment="1">
      <alignment horizontal="center" vertical="center"/>
    </xf>
    <xf numFmtId="2" fontId="31" fillId="10" borderId="7" xfId="3" applyNumberFormat="1" applyFont="1" applyFill="1" applyBorder="1" applyAlignment="1">
      <alignment horizontal="center" vertical="center"/>
    </xf>
    <xf numFmtId="4" fontId="15" fillId="10" borderId="12" xfId="3" applyNumberFormat="1" applyFont="1" applyFill="1" applyBorder="1" applyAlignment="1">
      <alignment horizontal="center" vertical="center" wrapText="1"/>
    </xf>
    <xf numFmtId="4" fontId="15" fillId="10" borderId="7" xfId="3" applyNumberFormat="1" applyFont="1" applyFill="1" applyBorder="1" applyAlignment="1">
      <alignment horizontal="center" vertical="center" wrapText="1"/>
    </xf>
    <xf numFmtId="4" fontId="20" fillId="7" borderId="12" xfId="3" applyNumberFormat="1" applyFont="1" applyFill="1" applyBorder="1" applyAlignment="1">
      <alignment horizontal="center" vertical="center" wrapText="1"/>
    </xf>
    <xf numFmtId="4" fontId="25" fillId="10" borderId="12" xfId="3" applyNumberFormat="1" applyFont="1" applyFill="1" applyBorder="1" applyAlignment="1">
      <alignment horizontal="center" vertical="center" wrapText="1"/>
    </xf>
    <xf numFmtId="4" fontId="25" fillId="10" borderId="7" xfId="3" applyNumberFormat="1" applyFont="1" applyFill="1" applyBorder="1" applyAlignment="1">
      <alignment horizontal="center" vertical="center" wrapText="1"/>
    </xf>
    <xf numFmtId="4" fontId="25" fillId="10" borderId="12" xfId="3" applyNumberFormat="1" applyFont="1" applyFill="1" applyBorder="1" applyAlignment="1">
      <alignment horizontal="center" vertical="center"/>
    </xf>
    <xf numFmtId="4" fontId="25" fillId="10" borderId="7" xfId="3" applyNumberFormat="1" applyFont="1" applyFill="1" applyBorder="1" applyAlignment="1">
      <alignment horizontal="center" vertical="center"/>
    </xf>
    <xf numFmtId="165" fontId="32" fillId="7" borderId="12" xfId="6" applyFont="1" applyFill="1" applyBorder="1" applyAlignment="1">
      <alignment horizontal="center" vertical="center"/>
    </xf>
    <xf numFmtId="165" fontId="32" fillId="0" borderId="12" xfId="6" applyFont="1" applyFill="1" applyBorder="1" applyAlignment="1">
      <alignment horizontal="center" vertical="center"/>
    </xf>
    <xf numFmtId="165" fontId="33" fillId="5" borderId="12" xfId="6" applyFont="1" applyFill="1" applyBorder="1" applyAlignment="1">
      <alignment horizontal="center" vertical="center" wrapText="1"/>
    </xf>
    <xf numFmtId="0" fontId="25" fillId="0" borderId="12" xfId="5" applyFont="1" applyFill="1" applyBorder="1" applyAlignment="1">
      <alignment vertical="center" wrapText="1"/>
    </xf>
    <xf numFmtId="165" fontId="32" fillId="10" borderId="12" xfId="6" applyFont="1" applyFill="1" applyBorder="1" applyAlignment="1">
      <alignment horizontal="center" vertical="center"/>
    </xf>
    <xf numFmtId="0" fontId="20" fillId="15" borderId="12" xfId="5" applyFont="1" applyFill="1" applyBorder="1"/>
    <xf numFmtId="0" fontId="20" fillId="15" borderId="12" xfId="5" applyFont="1" applyFill="1" applyBorder="1" applyAlignment="1">
      <alignment horizontal="left" vertical="center" wrapText="1"/>
    </xf>
    <xf numFmtId="165" fontId="33" fillId="15" borderId="12" xfId="6" applyFont="1" applyFill="1" applyBorder="1" applyAlignment="1">
      <alignment horizontal="center" vertical="center" wrapText="1"/>
    </xf>
    <xf numFmtId="0" fontId="15" fillId="7" borderId="7" xfId="3" applyFont="1" applyFill="1" applyBorder="1" applyAlignment="1">
      <alignment horizontal="center" vertical="center" wrapText="1"/>
    </xf>
    <xf numFmtId="0" fontId="15" fillId="6" borderId="7" xfId="3" applyFont="1" applyFill="1" applyBorder="1" applyAlignment="1">
      <alignment horizontal="center" vertical="center" wrapText="1"/>
    </xf>
    <xf numFmtId="4" fontId="15" fillId="10" borderId="12" xfId="0" applyNumberFormat="1" applyFont="1" applyFill="1" applyBorder="1" applyAlignment="1">
      <alignment horizontal="center" vertical="center" wrapText="1"/>
    </xf>
    <xf numFmtId="0" fontId="3" fillId="0" borderId="12" xfId="0" applyFont="1" applyBorder="1"/>
    <xf numFmtId="0" fontId="3" fillId="0" borderId="0" xfId="0" applyFont="1"/>
    <xf numFmtId="165" fontId="15" fillId="0" borderId="12" xfId="6" applyNumberFormat="1" applyFont="1" applyFill="1" applyBorder="1" applyAlignment="1">
      <alignment horizontal="center" vertical="center"/>
    </xf>
    <xf numFmtId="165" fontId="20" fillId="5" borderId="12" xfId="6" applyNumberFormat="1" applyFont="1" applyFill="1" applyBorder="1" applyAlignment="1">
      <alignment horizontal="center" vertical="center" wrapText="1"/>
    </xf>
    <xf numFmtId="165" fontId="15" fillId="10" borderId="12" xfId="6" applyFont="1" applyFill="1" applyBorder="1" applyAlignment="1">
      <alignment horizontal="center"/>
    </xf>
    <xf numFmtId="0" fontId="19" fillId="10" borderId="12" xfId="3" applyFont="1" applyFill="1" applyBorder="1" applyAlignment="1">
      <alignment horizontal="center" vertical="center" wrapText="1"/>
    </xf>
    <xf numFmtId="0" fontId="17" fillId="6" borderId="12" xfId="3" applyFont="1" applyFill="1" applyBorder="1" applyAlignment="1">
      <alignment horizontal="center" vertical="center" wrapText="1"/>
    </xf>
    <xf numFmtId="165" fontId="15" fillId="7" borderId="12" xfId="6" applyNumberFormat="1" applyFont="1" applyFill="1" applyBorder="1" applyAlignment="1">
      <alignment horizontal="center" vertical="center"/>
    </xf>
    <xf numFmtId="0" fontId="13" fillId="0" borderId="12" xfId="2" applyFont="1" applyBorder="1" applyAlignment="1">
      <alignment horizontal="center" vertical="center" wrapText="1"/>
    </xf>
    <xf numFmtId="0" fontId="13" fillId="0" borderId="7" xfId="2" applyFont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 wrapText="1"/>
    </xf>
    <xf numFmtId="0" fontId="13" fillId="0" borderId="13" xfId="2" applyFont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5" fillId="3" borderId="5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11" fillId="10" borderId="12" xfId="3" applyFont="1" applyFill="1" applyBorder="1" applyAlignment="1">
      <alignment horizontal="center" vertical="center" wrapText="1"/>
    </xf>
    <xf numFmtId="0" fontId="11" fillId="10" borderId="7" xfId="3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</cellXfs>
  <cellStyles count="9">
    <cellStyle name="Normal" xfId="1"/>
    <cellStyle name="Обычный" xfId="0" builtinId="0"/>
    <cellStyle name="Обычный 10 2" xfId="5"/>
    <cellStyle name="Обычный 2" xfId="3"/>
    <cellStyle name="Обычный_Объемы по поликлинике и стоматологии по факту 1-го пол. 2005 г." xfId="2"/>
    <cellStyle name="Обычный_Список  ЛПУ" xfId="8"/>
    <cellStyle name="Обычный_форма4(нов.)" xfId="4"/>
    <cellStyle name="Финансовый 2" xfId="7"/>
    <cellStyle name="Финансовый 2 3" xfId="6"/>
  </cellStyles>
  <dxfs count="18"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A7A7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1%20V&#1084;&#1086;/&#1056;&#1072;&#1073;&#1086;&#1095;&#1080;&#1081;%20&#1084;&#1072;&#1090;&#1077;&#1088;&#1080;&#1072;&#1083;/&#1050;&#1057;%20&#1050;&#1057;&#1043;%20&#1080;&#1079;&#1084;&#1077;&#1085;&#1077;&#1085;&#1080;&#1077;%20V%20&#1080;%20$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V был"/>
      <sheetName val="изменение V"/>
      <sheetName val="новый V"/>
      <sheetName val="V откл"/>
      <sheetName val="$ ПР9 от 17.05.2024"/>
      <sheetName val="изменение $"/>
      <sheetName val="$ ПР новый"/>
      <sheetName val="изменение $_под ТП-по 3-м МО"/>
      <sheetName val="$ ПР новый_округл"/>
      <sheetName val="$_откл"/>
      <sheetName val="V_Пр7"/>
      <sheetName val="$_Пр7_полный тариф"/>
      <sheetName val="ОТКЛ_$_ПР7_полн.тариф-Пр7"/>
      <sheetName val="изменение V_в ТП"/>
      <sheetName val="изменение $_в ТП"/>
      <sheetName val="изменение $_в ТП+ПР3"/>
      <sheetName val="проверк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20">
            <v>0</v>
          </cell>
          <cell r="OR20">
            <v>0</v>
          </cell>
          <cell r="OS20">
            <v>403791.34</v>
          </cell>
          <cell r="OT20">
            <v>90239.8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834812.95</v>
          </cell>
          <cell r="PR20">
            <v>0</v>
          </cell>
          <cell r="PS20">
            <v>280642.03999999998</v>
          </cell>
          <cell r="PT20">
            <v>325726.24</v>
          </cell>
          <cell r="PU20">
            <v>459117.09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2098726.7400000002</v>
          </cell>
          <cell r="QA20">
            <v>6756784.8600000003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</row>
        <row r="21">
          <cell r="OR21">
            <v>0</v>
          </cell>
          <cell r="OS21">
            <v>3193179.18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625222.55000000005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107717.8</v>
          </cell>
          <cell r="PR21">
            <v>169653.1</v>
          </cell>
          <cell r="PS21">
            <v>335528.53000000003</v>
          </cell>
          <cell r="PT21">
            <v>632708.97</v>
          </cell>
          <cell r="PU21">
            <v>0</v>
          </cell>
          <cell r="PV21">
            <v>0</v>
          </cell>
          <cell r="PW21">
            <v>398418.98</v>
          </cell>
          <cell r="PX21">
            <v>0</v>
          </cell>
          <cell r="PY21">
            <v>1188170.33</v>
          </cell>
          <cell r="PZ21">
            <v>0</v>
          </cell>
          <cell r="QA21">
            <v>0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</row>
        <row r="22">
          <cell r="OR22">
            <v>0</v>
          </cell>
          <cell r="OS22">
            <v>430688.12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335517.46000000002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</row>
        <row r="27">
          <cell r="OR27">
            <v>0</v>
          </cell>
          <cell r="OS27">
            <v>733697.13</v>
          </cell>
          <cell r="OT27">
            <v>18047.96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4493758.88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418790.88</v>
          </cell>
          <cell r="PU27">
            <v>0</v>
          </cell>
          <cell r="PV27">
            <v>1439381.76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</row>
        <row r="28"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6583242.5899999999</v>
          </cell>
          <cell r="PW28">
            <v>0</v>
          </cell>
          <cell r="PX28">
            <v>6082431.3300000001</v>
          </cell>
          <cell r="PY28">
            <v>0</v>
          </cell>
          <cell r="PZ28">
            <v>0</v>
          </cell>
          <cell r="QA28">
            <v>11375949.859999999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</row>
        <row r="34">
          <cell r="OR34">
            <v>0</v>
          </cell>
          <cell r="OS34">
            <v>196009.54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</row>
        <row r="35">
          <cell r="OR35">
            <v>0</v>
          </cell>
          <cell r="OS35">
            <v>2144968.35</v>
          </cell>
          <cell r="OT35">
            <v>22101.61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</row>
        <row r="43">
          <cell r="OR43">
            <v>0</v>
          </cell>
          <cell r="OS43">
            <v>198141.55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</row>
        <row r="50">
          <cell r="OR50">
            <v>0</v>
          </cell>
          <cell r="OS50">
            <v>478560.94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</row>
        <row r="53">
          <cell r="OR53">
            <v>0</v>
          </cell>
          <cell r="OS53">
            <v>150958.17000000001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</row>
        <row r="108">
          <cell r="OQ108">
            <v>58735090.719999999</v>
          </cell>
          <cell r="OR108">
            <v>0</v>
          </cell>
          <cell r="OS108">
            <v>0</v>
          </cell>
          <cell r="OT108">
            <v>0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  <cell r="PX108">
            <v>0</v>
          </cell>
          <cell r="PY108">
            <v>0</v>
          </cell>
          <cell r="PZ108">
            <v>0</v>
          </cell>
          <cell r="QA108">
            <v>0</v>
          </cell>
          <cell r="QB108">
            <v>0</v>
          </cell>
          <cell r="QC108">
            <v>0</v>
          </cell>
          <cell r="QD108">
            <v>0</v>
          </cell>
          <cell r="QE108">
            <v>0</v>
          </cell>
          <cell r="QF108">
            <v>0</v>
          </cell>
          <cell r="QG108">
            <v>0</v>
          </cell>
        </row>
      </sheetData>
      <sheetData sheetId="7">
        <row r="20">
          <cell r="D20">
            <v>0</v>
          </cell>
          <cell r="OR20">
            <v>0</v>
          </cell>
          <cell r="OS20">
            <v>0</v>
          </cell>
          <cell r="OT20">
            <v>0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  <cell r="PX20">
            <v>0</v>
          </cell>
          <cell r="PY20">
            <v>0</v>
          </cell>
          <cell r="PZ20">
            <v>0</v>
          </cell>
          <cell r="QA20">
            <v>0</v>
          </cell>
          <cell r="QB20">
            <v>0</v>
          </cell>
          <cell r="QC20">
            <v>0</v>
          </cell>
          <cell r="QD20">
            <v>0</v>
          </cell>
          <cell r="QE20">
            <v>0</v>
          </cell>
          <cell r="QF20">
            <v>0</v>
          </cell>
          <cell r="QG20">
            <v>0</v>
          </cell>
        </row>
        <row r="21"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  <cell r="PX21">
            <v>0</v>
          </cell>
          <cell r="PY21">
            <v>0</v>
          </cell>
          <cell r="PZ21">
            <v>0</v>
          </cell>
          <cell r="QA21">
            <v>0</v>
          </cell>
          <cell r="QB21">
            <v>0</v>
          </cell>
          <cell r="QC21">
            <v>0</v>
          </cell>
          <cell r="QD21">
            <v>0</v>
          </cell>
          <cell r="QE21">
            <v>0</v>
          </cell>
          <cell r="QF21">
            <v>0</v>
          </cell>
          <cell r="QG21">
            <v>0</v>
          </cell>
        </row>
        <row r="22"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  <cell r="PX22">
            <v>0</v>
          </cell>
          <cell r="PY22">
            <v>0</v>
          </cell>
          <cell r="PZ22">
            <v>0</v>
          </cell>
          <cell r="QA22">
            <v>0</v>
          </cell>
          <cell r="QB22">
            <v>0</v>
          </cell>
          <cell r="QC22">
            <v>0</v>
          </cell>
          <cell r="QD22">
            <v>0</v>
          </cell>
          <cell r="QE22">
            <v>0</v>
          </cell>
          <cell r="QF22">
            <v>0</v>
          </cell>
          <cell r="QG22">
            <v>0</v>
          </cell>
        </row>
        <row r="27"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  <cell r="PX27">
            <v>0</v>
          </cell>
          <cell r="PY27">
            <v>0</v>
          </cell>
          <cell r="PZ27">
            <v>0</v>
          </cell>
          <cell r="QA27">
            <v>0</v>
          </cell>
          <cell r="QB27">
            <v>0</v>
          </cell>
          <cell r="QC27">
            <v>0</v>
          </cell>
          <cell r="QD27">
            <v>0</v>
          </cell>
          <cell r="QE27">
            <v>0</v>
          </cell>
          <cell r="QF27">
            <v>0</v>
          </cell>
          <cell r="QG27">
            <v>0</v>
          </cell>
        </row>
        <row r="28"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  <cell r="PX28">
            <v>0</v>
          </cell>
          <cell r="PY28">
            <v>0</v>
          </cell>
          <cell r="PZ28">
            <v>0</v>
          </cell>
          <cell r="QA28">
            <v>0</v>
          </cell>
          <cell r="QB28">
            <v>0</v>
          </cell>
          <cell r="QC28">
            <v>0</v>
          </cell>
          <cell r="QD28">
            <v>0</v>
          </cell>
          <cell r="QE28">
            <v>0</v>
          </cell>
          <cell r="QF28">
            <v>0</v>
          </cell>
          <cell r="QG28">
            <v>0</v>
          </cell>
        </row>
        <row r="34"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  <cell r="PX34">
            <v>0</v>
          </cell>
          <cell r="PY34">
            <v>0</v>
          </cell>
          <cell r="PZ34">
            <v>0</v>
          </cell>
          <cell r="QA34">
            <v>0</v>
          </cell>
          <cell r="QB34">
            <v>0</v>
          </cell>
          <cell r="QC34">
            <v>0</v>
          </cell>
          <cell r="QD34">
            <v>0</v>
          </cell>
          <cell r="QE34">
            <v>0</v>
          </cell>
          <cell r="QF34">
            <v>0</v>
          </cell>
          <cell r="QG34">
            <v>0</v>
          </cell>
        </row>
        <row r="35"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  <cell r="PX35">
            <v>0</v>
          </cell>
          <cell r="PY35">
            <v>0</v>
          </cell>
          <cell r="PZ35">
            <v>0</v>
          </cell>
          <cell r="QA35">
            <v>0</v>
          </cell>
          <cell r="QB35">
            <v>0</v>
          </cell>
          <cell r="QC35">
            <v>0</v>
          </cell>
          <cell r="QD35">
            <v>0</v>
          </cell>
          <cell r="QE35">
            <v>0</v>
          </cell>
          <cell r="QF35">
            <v>0</v>
          </cell>
          <cell r="QG35">
            <v>0</v>
          </cell>
        </row>
        <row r="43"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  <cell r="PX43">
            <v>0</v>
          </cell>
          <cell r="PY43">
            <v>0</v>
          </cell>
          <cell r="PZ43">
            <v>0</v>
          </cell>
          <cell r="QA43">
            <v>0</v>
          </cell>
          <cell r="QB43">
            <v>0</v>
          </cell>
          <cell r="QC43">
            <v>0</v>
          </cell>
          <cell r="QD43">
            <v>0</v>
          </cell>
          <cell r="QE43">
            <v>0</v>
          </cell>
          <cell r="QF43">
            <v>0</v>
          </cell>
          <cell r="QG43">
            <v>0</v>
          </cell>
        </row>
        <row r="50"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  <cell r="PX50">
            <v>0</v>
          </cell>
          <cell r="PY50">
            <v>0</v>
          </cell>
          <cell r="PZ50">
            <v>0</v>
          </cell>
          <cell r="QA50">
            <v>0</v>
          </cell>
          <cell r="QB50">
            <v>0</v>
          </cell>
          <cell r="QC50">
            <v>0</v>
          </cell>
          <cell r="QD50">
            <v>0</v>
          </cell>
          <cell r="QE50">
            <v>0</v>
          </cell>
          <cell r="QF50">
            <v>0</v>
          </cell>
          <cell r="QG50">
            <v>0</v>
          </cell>
        </row>
        <row r="53"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  <cell r="PX53">
            <v>0</v>
          </cell>
          <cell r="PY53">
            <v>0</v>
          </cell>
          <cell r="PZ53">
            <v>0</v>
          </cell>
          <cell r="QA53">
            <v>0</v>
          </cell>
          <cell r="QB53">
            <v>0</v>
          </cell>
          <cell r="QC53">
            <v>0</v>
          </cell>
          <cell r="QD53">
            <v>0</v>
          </cell>
          <cell r="QE53">
            <v>0</v>
          </cell>
          <cell r="QF53">
            <v>0</v>
          </cell>
          <cell r="QG53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</sheetPr>
  <dimension ref="A1:AS44"/>
  <sheetViews>
    <sheetView zoomScale="50" zoomScaleNormal="50" zoomScaleSheetLayoutView="50" workbookViewId="0">
      <pane xSplit="2" ySplit="21" topLeftCell="AH22" activePane="bottomRight" state="frozen"/>
      <selection activeCell="RP115" activeCellId="10" sqref="RP21:RP24 RP26:RP31 RP33:RP35 RP37:RP61 RP64 RP66:RP70 RP72:RP105 RP108 RP110:RP111 RP113 RP115"/>
      <selection pane="topRight" activeCell="RP115" activeCellId="10" sqref="RP21:RP24 RP26:RP31 RP33:RP35 RP37:RP61 RP64 RP66:RP70 RP72:RP105 RP108 RP110:RP111 RP113 RP115"/>
      <selection pane="bottomLeft" activeCell="RP115" activeCellId="10" sqref="RP21:RP24 RP26:RP31 RP33:RP35 RP37:RP61 RP64 RP66:RP70 RP72:RP105 RP108 RP110:RP111 RP113 RP115"/>
      <selection pane="bottomRight" activeCell="C35" sqref="C35:AS44"/>
    </sheetView>
  </sheetViews>
  <sheetFormatPr defaultColWidth="9.140625" defaultRowHeight="12.75" x14ac:dyDescent="0.2"/>
  <cols>
    <col min="1" max="1" width="5" style="11" customWidth="1"/>
    <col min="2" max="2" width="83.7109375" style="11" customWidth="1"/>
    <col min="3" max="3" width="23.7109375" style="11" customWidth="1"/>
    <col min="4" max="4" width="21.7109375" style="11" customWidth="1"/>
    <col min="5" max="5" width="23.5703125" style="11" customWidth="1"/>
    <col min="6" max="16" width="21.7109375" style="11" customWidth="1"/>
    <col min="17" max="19" width="18.5703125" style="11" customWidth="1"/>
    <col min="20" max="21" width="21.7109375" style="11" customWidth="1"/>
    <col min="22" max="26" width="17.7109375" style="11" customWidth="1"/>
    <col min="27" max="27" width="21.7109375" style="11" customWidth="1"/>
    <col min="28" max="30" width="18" style="11" customWidth="1"/>
    <col min="31" max="43" width="21.7109375" style="11" customWidth="1"/>
    <col min="44" max="45" width="18.28515625" style="11" customWidth="1"/>
    <col min="46" max="16384" width="9.140625" style="11"/>
  </cols>
  <sheetData>
    <row r="1" spans="1:45" ht="32.25" customHeight="1" x14ac:dyDescent="0.2">
      <c r="B1" s="67" t="s">
        <v>131</v>
      </c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</row>
    <row r="2" spans="1:45" ht="2.25" hidden="1" customHeight="1" x14ac:dyDescent="0.2">
      <c r="A2" s="13"/>
      <c r="B2" s="13"/>
    </row>
    <row r="3" spans="1:45" ht="1.5" hidden="1" customHeight="1" x14ac:dyDescent="0.2">
      <c r="A3" s="13"/>
      <c r="B3" s="13"/>
    </row>
    <row r="4" spans="1:45" ht="12.75" hidden="1" customHeight="1" x14ac:dyDescent="0.2">
      <c r="A4" s="13"/>
      <c r="B4" s="13"/>
    </row>
    <row r="5" spans="1:45" ht="3" hidden="1" customHeight="1" x14ac:dyDescent="0.2">
      <c r="A5" s="13"/>
      <c r="B5" s="13"/>
    </row>
    <row r="6" spans="1:45" ht="3" hidden="1" customHeight="1" x14ac:dyDescent="0.2">
      <c r="A6" s="13"/>
      <c r="B6" s="13"/>
    </row>
    <row r="7" spans="1:45" s="14" customFormat="1" ht="38.25" customHeight="1" x14ac:dyDescent="0.35">
      <c r="A7" s="13"/>
      <c r="B7" s="69" t="s">
        <v>132</v>
      </c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1"/>
      <c r="AJ7" s="70"/>
      <c r="AK7" s="70"/>
      <c r="AL7" s="70"/>
      <c r="AM7" s="70"/>
      <c r="AN7" s="70"/>
      <c r="AO7" s="70"/>
      <c r="AP7" s="70"/>
      <c r="AQ7" s="70"/>
      <c r="AR7" s="70"/>
      <c r="AS7" s="70"/>
    </row>
    <row r="8" spans="1:45" ht="3.75" customHeight="1" x14ac:dyDescent="0.2">
      <c r="A8" s="15"/>
      <c r="B8" s="15"/>
    </row>
    <row r="9" spans="1:45" s="17" customFormat="1" ht="27.75" hidden="1" customHeight="1" x14ac:dyDescent="0.4">
      <c r="A9" s="125" t="s">
        <v>101</v>
      </c>
      <c r="B9" s="125" t="s">
        <v>102</v>
      </c>
    </row>
    <row r="10" spans="1:45" s="76" customFormat="1" ht="195.75" customHeight="1" x14ac:dyDescent="0.25">
      <c r="A10" s="125"/>
      <c r="B10" s="125"/>
      <c r="C10" s="72" t="s">
        <v>2</v>
      </c>
      <c r="D10" s="74" t="s">
        <v>45</v>
      </c>
      <c r="E10" s="74" t="s">
        <v>46</v>
      </c>
      <c r="F10" s="74" t="s">
        <v>47</v>
      </c>
      <c r="G10" s="75" t="s">
        <v>48</v>
      </c>
      <c r="H10" s="75" t="s">
        <v>49</v>
      </c>
      <c r="I10" s="75" t="s">
        <v>50</v>
      </c>
      <c r="J10" s="75" t="s">
        <v>51</v>
      </c>
      <c r="K10" s="74" t="s">
        <v>52</v>
      </c>
      <c r="L10" s="74" t="s">
        <v>53</v>
      </c>
      <c r="M10" s="74" t="s">
        <v>54</v>
      </c>
      <c r="N10" s="74" t="s">
        <v>55</v>
      </c>
      <c r="O10" s="74" t="s">
        <v>56</v>
      </c>
      <c r="P10" s="74" t="s">
        <v>57</v>
      </c>
      <c r="Q10" s="74" t="s">
        <v>58</v>
      </c>
      <c r="R10" s="74" t="s">
        <v>104</v>
      </c>
      <c r="S10" s="74" t="s">
        <v>60</v>
      </c>
      <c r="T10" s="74" t="s">
        <v>61</v>
      </c>
      <c r="U10" s="74" t="s">
        <v>62</v>
      </c>
      <c r="V10" s="54" t="s">
        <v>63</v>
      </c>
      <c r="W10" s="54" t="s">
        <v>64</v>
      </c>
      <c r="X10" s="54" t="s">
        <v>65</v>
      </c>
      <c r="Y10" s="75" t="s">
        <v>105</v>
      </c>
      <c r="Z10" s="75" t="s">
        <v>67</v>
      </c>
      <c r="AA10" s="75" t="s">
        <v>68</v>
      </c>
      <c r="AB10" s="75" t="s">
        <v>69</v>
      </c>
      <c r="AC10" s="75" t="s">
        <v>70</v>
      </c>
      <c r="AD10" s="75" t="s">
        <v>71</v>
      </c>
      <c r="AE10" s="75" t="s">
        <v>72</v>
      </c>
      <c r="AF10" s="75" t="s">
        <v>73</v>
      </c>
      <c r="AG10" s="75" t="s">
        <v>74</v>
      </c>
      <c r="AH10" s="75" t="s">
        <v>75</v>
      </c>
      <c r="AI10" s="75" t="s">
        <v>76</v>
      </c>
      <c r="AJ10" s="75" t="s">
        <v>77</v>
      </c>
      <c r="AK10" s="75" t="s">
        <v>78</v>
      </c>
      <c r="AL10" s="75" t="s">
        <v>79</v>
      </c>
      <c r="AM10" s="75" t="s">
        <v>80</v>
      </c>
      <c r="AN10" s="75" t="s">
        <v>81</v>
      </c>
      <c r="AO10" s="75" t="s">
        <v>82</v>
      </c>
      <c r="AP10" s="75" t="s">
        <v>83</v>
      </c>
      <c r="AQ10" s="75" t="s">
        <v>84</v>
      </c>
      <c r="AR10" s="75" t="s">
        <v>85</v>
      </c>
      <c r="AS10" s="75" t="s">
        <v>86</v>
      </c>
    </row>
    <row r="11" spans="1:45" s="81" customFormat="1" ht="30" customHeight="1" x14ac:dyDescent="0.3">
      <c r="A11" s="77"/>
      <c r="B11" s="78"/>
      <c r="C11" s="24" t="s">
        <v>107</v>
      </c>
      <c r="D11" s="58" t="s">
        <v>3</v>
      </c>
      <c r="E11" s="58" t="s">
        <v>4</v>
      </c>
      <c r="F11" s="58" t="s">
        <v>5</v>
      </c>
      <c r="G11" s="79" t="s">
        <v>6</v>
      </c>
      <c r="H11" s="79" t="s">
        <v>7</v>
      </c>
      <c r="I11" s="79" t="s">
        <v>8</v>
      </c>
      <c r="J11" s="79" t="s">
        <v>9</v>
      </c>
      <c r="K11" s="58" t="s">
        <v>10</v>
      </c>
      <c r="L11" s="58" t="s">
        <v>11</v>
      </c>
      <c r="M11" s="58" t="s">
        <v>12</v>
      </c>
      <c r="N11" s="58" t="s">
        <v>13</v>
      </c>
      <c r="O11" s="58" t="s">
        <v>14</v>
      </c>
      <c r="P11" s="58" t="s">
        <v>15</v>
      </c>
      <c r="Q11" s="58" t="s">
        <v>16</v>
      </c>
      <c r="R11" s="58" t="s">
        <v>17</v>
      </c>
      <c r="S11" s="58" t="s">
        <v>18</v>
      </c>
      <c r="T11" s="58" t="s">
        <v>19</v>
      </c>
      <c r="U11" s="58" t="s">
        <v>20</v>
      </c>
      <c r="V11" s="80" t="s">
        <v>21</v>
      </c>
      <c r="W11" s="80" t="s">
        <v>22</v>
      </c>
      <c r="X11" s="80" t="s">
        <v>23</v>
      </c>
      <c r="Y11" s="79" t="s">
        <v>24</v>
      </c>
      <c r="Z11" s="79" t="s">
        <v>25</v>
      </c>
      <c r="AA11" s="79" t="s">
        <v>26</v>
      </c>
      <c r="AB11" s="79" t="s">
        <v>27</v>
      </c>
      <c r="AC11" s="79" t="s">
        <v>28</v>
      </c>
      <c r="AD11" s="79" t="s">
        <v>29</v>
      </c>
      <c r="AE11" s="79" t="s">
        <v>30</v>
      </c>
      <c r="AF11" s="79" t="s">
        <v>31</v>
      </c>
      <c r="AG11" s="79" t="s">
        <v>32</v>
      </c>
      <c r="AH11" s="79" t="s">
        <v>33</v>
      </c>
      <c r="AI11" s="79" t="s">
        <v>34</v>
      </c>
      <c r="AJ11" s="79" t="s">
        <v>35</v>
      </c>
      <c r="AK11" s="79" t="s">
        <v>36</v>
      </c>
      <c r="AL11" s="79" t="s">
        <v>37</v>
      </c>
      <c r="AM11" s="79" t="s">
        <v>38</v>
      </c>
      <c r="AN11" s="79" t="s">
        <v>39</v>
      </c>
      <c r="AO11" s="79" t="s">
        <v>40</v>
      </c>
      <c r="AP11" s="79" t="s">
        <v>41</v>
      </c>
      <c r="AQ11" s="79" t="s">
        <v>42</v>
      </c>
      <c r="AR11" s="79" t="s">
        <v>43</v>
      </c>
      <c r="AS11" s="79" t="s">
        <v>44</v>
      </c>
    </row>
    <row r="12" spans="1:45" s="91" customFormat="1" ht="30" hidden="1" customHeight="1" x14ac:dyDescent="0.3">
      <c r="A12" s="82"/>
      <c r="B12" s="83" t="s">
        <v>133</v>
      </c>
      <c r="C12" s="86"/>
      <c r="D12" s="85">
        <v>4.32</v>
      </c>
      <c r="E12" s="84">
        <v>3.5</v>
      </c>
      <c r="F12" s="85">
        <v>0.32</v>
      </c>
      <c r="G12" s="87">
        <v>0.26</v>
      </c>
      <c r="H12" s="88">
        <v>0.76</v>
      </c>
      <c r="I12" s="87">
        <v>1.38</v>
      </c>
      <c r="J12" s="88">
        <v>2.91</v>
      </c>
      <c r="K12" s="84">
        <v>0.46</v>
      </c>
      <c r="L12" s="85">
        <v>8.4</v>
      </c>
      <c r="M12" s="84">
        <v>2.3199999999999998</v>
      </c>
      <c r="N12" s="85">
        <v>18.149999999999999</v>
      </c>
      <c r="O12" s="84">
        <v>2.0499999999999998</v>
      </c>
      <c r="P12" s="85">
        <v>7.81</v>
      </c>
      <c r="Q12" s="84">
        <v>40</v>
      </c>
      <c r="R12" s="85">
        <v>0.5</v>
      </c>
      <c r="S12" s="84">
        <v>1.67</v>
      </c>
      <c r="T12" s="85">
        <v>3.23</v>
      </c>
      <c r="U12" s="84">
        <v>9.91</v>
      </c>
      <c r="V12" s="89">
        <v>2.46</v>
      </c>
      <c r="W12" s="90">
        <v>1.52</v>
      </c>
      <c r="X12" s="89">
        <v>3.24</v>
      </c>
      <c r="Y12" s="87">
        <v>3.17</v>
      </c>
      <c r="Z12" s="88">
        <v>0.25</v>
      </c>
      <c r="AA12" s="87">
        <v>0.33</v>
      </c>
      <c r="AB12" s="88">
        <v>0.4</v>
      </c>
      <c r="AC12" s="87">
        <v>0.52</v>
      </c>
      <c r="AD12" s="88">
        <v>0.65</v>
      </c>
      <c r="AE12" s="87">
        <v>0.88</v>
      </c>
      <c r="AF12" s="88">
        <v>1.0900000000000001</v>
      </c>
      <c r="AG12" s="87">
        <v>1.28</v>
      </c>
      <c r="AH12" s="88">
        <v>1.58</v>
      </c>
      <c r="AI12" s="87">
        <v>1.79</v>
      </c>
      <c r="AJ12" s="88">
        <v>2.21</v>
      </c>
      <c r="AK12" s="87">
        <v>3</v>
      </c>
      <c r="AL12" s="88">
        <v>4.34</v>
      </c>
      <c r="AM12" s="87">
        <v>5.39</v>
      </c>
      <c r="AN12" s="88">
        <v>6.72</v>
      </c>
      <c r="AO12" s="87">
        <v>10.11</v>
      </c>
      <c r="AP12" s="88">
        <v>20.34</v>
      </c>
      <c r="AQ12" s="87">
        <v>21.93</v>
      </c>
      <c r="AR12" s="88">
        <v>42.61</v>
      </c>
      <c r="AS12" s="87">
        <v>87.15</v>
      </c>
    </row>
    <row r="13" spans="1:45" s="91" customFormat="1" ht="30" hidden="1" customHeight="1" x14ac:dyDescent="0.3">
      <c r="A13" s="82"/>
      <c r="B13" s="83" t="s">
        <v>134</v>
      </c>
      <c r="C13" s="94"/>
      <c r="D13" s="92">
        <v>1</v>
      </c>
      <c r="E13" s="93">
        <v>0.87817999999999996</v>
      </c>
      <c r="F13" s="92">
        <v>1</v>
      </c>
      <c r="G13" s="95">
        <v>1</v>
      </c>
      <c r="H13" s="96">
        <v>1</v>
      </c>
      <c r="I13" s="95">
        <v>1</v>
      </c>
      <c r="J13" s="96">
        <v>1</v>
      </c>
      <c r="K13" s="93">
        <v>1</v>
      </c>
      <c r="L13" s="92">
        <v>1</v>
      </c>
      <c r="M13" s="93">
        <v>1</v>
      </c>
      <c r="N13" s="92">
        <v>0.87817999999999996</v>
      </c>
      <c r="O13" s="93">
        <v>1</v>
      </c>
      <c r="P13" s="92">
        <v>1</v>
      </c>
      <c r="Q13" s="93">
        <v>1</v>
      </c>
      <c r="R13" s="92">
        <v>0.87817999999999996</v>
      </c>
      <c r="S13" s="93">
        <v>1</v>
      </c>
      <c r="T13" s="92">
        <v>1</v>
      </c>
      <c r="U13" s="93">
        <v>1</v>
      </c>
      <c r="V13" s="97">
        <v>1</v>
      </c>
      <c r="W13" s="98">
        <v>1</v>
      </c>
      <c r="X13" s="97">
        <v>1</v>
      </c>
      <c r="Y13" s="95">
        <v>1</v>
      </c>
      <c r="Z13" s="96">
        <v>1</v>
      </c>
      <c r="AA13" s="95">
        <v>1</v>
      </c>
      <c r="AB13" s="96">
        <v>1</v>
      </c>
      <c r="AC13" s="95">
        <v>1</v>
      </c>
      <c r="AD13" s="96">
        <v>1</v>
      </c>
      <c r="AE13" s="95">
        <v>1</v>
      </c>
      <c r="AF13" s="96">
        <v>1</v>
      </c>
      <c r="AG13" s="95">
        <v>1</v>
      </c>
      <c r="AH13" s="96">
        <v>1</v>
      </c>
      <c r="AI13" s="95">
        <v>0.87817999999999996</v>
      </c>
      <c r="AJ13" s="96">
        <v>0.87817999999999996</v>
      </c>
      <c r="AK13" s="95">
        <v>0.87817999999999996</v>
      </c>
      <c r="AL13" s="96">
        <v>0.87817999999999996</v>
      </c>
      <c r="AM13" s="95">
        <v>0.87817999999999996</v>
      </c>
      <c r="AN13" s="96">
        <v>0.87817999999999996</v>
      </c>
      <c r="AO13" s="95">
        <v>0.87817999999999996</v>
      </c>
      <c r="AP13" s="96">
        <v>1</v>
      </c>
      <c r="AQ13" s="95">
        <v>1</v>
      </c>
      <c r="AR13" s="96">
        <v>1</v>
      </c>
      <c r="AS13" s="95">
        <v>1</v>
      </c>
    </row>
    <row r="14" spans="1:45" s="91" customFormat="1" ht="30" hidden="1" customHeight="1" x14ac:dyDescent="0.3">
      <c r="A14" s="82"/>
      <c r="B14" s="83" t="s">
        <v>135</v>
      </c>
      <c r="C14" s="94"/>
      <c r="D14" s="92"/>
      <c r="E14" s="93"/>
      <c r="F14" s="92"/>
      <c r="G14" s="95">
        <v>0.3</v>
      </c>
      <c r="H14" s="96">
        <v>0.3</v>
      </c>
      <c r="I14" s="95">
        <v>0.3</v>
      </c>
      <c r="J14" s="96">
        <v>6.6100000000000006E-2</v>
      </c>
      <c r="K14" s="93"/>
      <c r="L14" s="92"/>
      <c r="M14" s="93"/>
      <c r="N14" s="92"/>
      <c r="O14" s="93"/>
      <c r="P14" s="92"/>
      <c r="Q14" s="93">
        <v>0.2722</v>
      </c>
      <c r="R14" s="92"/>
      <c r="S14" s="93">
        <v>0</v>
      </c>
      <c r="T14" s="92">
        <v>0</v>
      </c>
      <c r="U14" s="93">
        <v>0</v>
      </c>
      <c r="V14" s="97">
        <v>0.70660000000000001</v>
      </c>
      <c r="W14" s="98">
        <v>5.8500000000000003E-2</v>
      </c>
      <c r="X14" s="97">
        <v>4.58E-2</v>
      </c>
      <c r="Y14" s="95">
        <v>0.34499999999999997</v>
      </c>
      <c r="Z14" s="96">
        <v>0.73209999999999997</v>
      </c>
      <c r="AA14" s="95">
        <v>0.55979999999999996</v>
      </c>
      <c r="AB14" s="96">
        <v>0.46889999999999998</v>
      </c>
      <c r="AC14" s="95">
        <v>0.35899999999999999</v>
      </c>
      <c r="AD14" s="96">
        <v>0.28649999999999998</v>
      </c>
      <c r="AE14" s="95">
        <v>0.2107</v>
      </c>
      <c r="AF14" s="96">
        <v>0.17050000000000001</v>
      </c>
      <c r="AG14" s="95">
        <v>0.1457</v>
      </c>
      <c r="AH14" s="96">
        <v>0.1177</v>
      </c>
      <c r="AI14" s="95">
        <v>0.10390000000000001</v>
      </c>
      <c r="AJ14" s="96">
        <v>8.43E-2</v>
      </c>
      <c r="AK14" s="95">
        <v>6.2100000000000002E-2</v>
      </c>
      <c r="AL14" s="96">
        <v>4.2900000000000001E-2</v>
      </c>
      <c r="AM14" s="95">
        <v>3.4599999999999999E-2</v>
      </c>
      <c r="AN14" s="96">
        <v>2.7799999999999998E-2</v>
      </c>
      <c r="AO14" s="95">
        <v>1.84E-2</v>
      </c>
      <c r="AP14" s="96">
        <v>9.1999999999999998E-3</v>
      </c>
      <c r="AQ14" s="95">
        <v>8.5000000000000006E-3</v>
      </c>
      <c r="AR14" s="96">
        <v>4.4000000000000003E-3</v>
      </c>
      <c r="AS14" s="95">
        <v>2.0999999999999999E-3</v>
      </c>
    </row>
    <row r="15" spans="1:45" s="91" customFormat="1" ht="30" customHeight="1" x14ac:dyDescent="0.3">
      <c r="A15" s="77"/>
      <c r="B15" s="78" t="s">
        <v>136</v>
      </c>
      <c r="C15" s="101"/>
      <c r="D15" s="100">
        <v>121823.69</v>
      </c>
      <c r="E15" s="99">
        <v>74569.929999999993</v>
      </c>
      <c r="F15" s="100">
        <v>8121.58</v>
      </c>
      <c r="G15" s="102">
        <v>0</v>
      </c>
      <c r="H15" s="103">
        <v>0</v>
      </c>
      <c r="I15" s="102">
        <v>0</v>
      </c>
      <c r="J15" s="103">
        <v>0</v>
      </c>
      <c r="K15" s="99">
        <v>11674.77</v>
      </c>
      <c r="L15" s="100">
        <v>213191.45</v>
      </c>
      <c r="M15" s="99">
        <v>65423.83</v>
      </c>
      <c r="N15" s="100">
        <v>386698.34</v>
      </c>
      <c r="O15" s="99">
        <v>57809.85</v>
      </c>
      <c r="P15" s="100">
        <v>220241.43</v>
      </c>
      <c r="Q15" s="99">
        <v>1122290.3500000001</v>
      </c>
      <c r="R15" s="100">
        <v>10652.85</v>
      </c>
      <c r="S15" s="99">
        <v>46766.51</v>
      </c>
      <c r="T15" s="100">
        <v>90452.6</v>
      </c>
      <c r="U15" s="99">
        <v>277518.65000000002</v>
      </c>
      <c r="V15" s="104">
        <v>69230.34</v>
      </c>
      <c r="W15" s="105">
        <v>42332.6</v>
      </c>
      <c r="X15" s="104">
        <v>90343.26</v>
      </c>
      <c r="Y15" s="102">
        <v>91232.47</v>
      </c>
      <c r="Z15" s="103">
        <v>12087.68</v>
      </c>
      <c r="AA15" s="102">
        <v>15728.2</v>
      </c>
      <c r="AB15" s="103">
        <v>19368.759999999998</v>
      </c>
      <c r="AC15" s="102">
        <v>26929.45</v>
      </c>
      <c r="AD15" s="103">
        <v>33930.620000000003</v>
      </c>
      <c r="AE15" s="102">
        <v>40091.72</v>
      </c>
      <c r="AF15" s="103">
        <v>46532.32</v>
      </c>
      <c r="AG15" s="102">
        <v>51013.01</v>
      </c>
      <c r="AH15" s="103">
        <v>59974.239999999998</v>
      </c>
      <c r="AI15" s="102">
        <v>68709.55</v>
      </c>
      <c r="AJ15" s="103">
        <v>83271.02</v>
      </c>
      <c r="AK15" s="102">
        <v>88874.880000000005</v>
      </c>
      <c r="AL15" s="103">
        <v>116595.93</v>
      </c>
      <c r="AM15" s="102">
        <v>143761.38</v>
      </c>
      <c r="AN15" s="103">
        <v>203692.26</v>
      </c>
      <c r="AO15" s="102">
        <v>371438.09</v>
      </c>
      <c r="AP15" s="103">
        <v>574405.81999999995</v>
      </c>
      <c r="AQ15" s="102">
        <v>725346.7</v>
      </c>
      <c r="AR15" s="103">
        <v>1161367.26</v>
      </c>
      <c r="AS15" s="102">
        <v>2327449.75</v>
      </c>
    </row>
    <row r="16" spans="1:45" s="91" customFormat="1" ht="30" customHeight="1" x14ac:dyDescent="0.3">
      <c r="A16" s="77"/>
      <c r="B16" s="78" t="s">
        <v>137</v>
      </c>
      <c r="C16" s="101"/>
      <c r="D16" s="100">
        <v>121823.69</v>
      </c>
      <c r="E16" s="99">
        <v>82855.48</v>
      </c>
      <c r="F16" s="100">
        <v>9023.98</v>
      </c>
      <c r="G16" s="102">
        <v>0</v>
      </c>
      <c r="H16" s="103">
        <v>0</v>
      </c>
      <c r="I16" s="102">
        <v>0</v>
      </c>
      <c r="J16" s="103">
        <v>0</v>
      </c>
      <c r="K16" s="99">
        <v>12971.97</v>
      </c>
      <c r="L16" s="100">
        <v>236879.39</v>
      </c>
      <c r="M16" s="99">
        <v>65423.83</v>
      </c>
      <c r="N16" s="100">
        <v>429664.82</v>
      </c>
      <c r="O16" s="99">
        <v>57809.85</v>
      </c>
      <c r="P16" s="100">
        <v>220241.43</v>
      </c>
      <c r="Q16" s="99">
        <v>1122290.3500000001</v>
      </c>
      <c r="R16" s="100">
        <v>11836.5</v>
      </c>
      <c r="S16" s="99">
        <v>46766.51</v>
      </c>
      <c r="T16" s="100">
        <v>90452.6</v>
      </c>
      <c r="U16" s="99">
        <v>277518.65000000002</v>
      </c>
      <c r="V16" s="104">
        <v>69230.34</v>
      </c>
      <c r="W16" s="105">
        <v>42583.360000000001</v>
      </c>
      <c r="X16" s="104">
        <v>90761.72</v>
      </c>
      <c r="Y16" s="102">
        <v>91232.47</v>
      </c>
      <c r="Z16" s="103">
        <v>12087.68</v>
      </c>
      <c r="AA16" s="102">
        <v>15728.2</v>
      </c>
      <c r="AB16" s="103">
        <v>19368.759999999998</v>
      </c>
      <c r="AC16" s="102">
        <v>26929.45</v>
      </c>
      <c r="AD16" s="103">
        <v>33930.620000000003</v>
      </c>
      <c r="AE16" s="102">
        <v>40091.72</v>
      </c>
      <c r="AF16" s="103">
        <v>46532.32</v>
      </c>
      <c r="AG16" s="102">
        <v>51013.01</v>
      </c>
      <c r="AH16" s="103">
        <v>59974.239999999998</v>
      </c>
      <c r="AI16" s="102">
        <v>68709.55</v>
      </c>
      <c r="AJ16" s="103">
        <v>83271.02</v>
      </c>
      <c r="AK16" s="102">
        <v>88874.880000000005</v>
      </c>
      <c r="AL16" s="103">
        <v>116595.93</v>
      </c>
      <c r="AM16" s="102">
        <v>143761.38</v>
      </c>
      <c r="AN16" s="103">
        <v>203692.26</v>
      </c>
      <c r="AO16" s="102">
        <v>371438.09</v>
      </c>
      <c r="AP16" s="103">
        <v>574405.81999999995</v>
      </c>
      <c r="AQ16" s="102">
        <v>725346.7</v>
      </c>
      <c r="AR16" s="103">
        <v>1161367.26</v>
      </c>
      <c r="AS16" s="102">
        <v>2327449.75</v>
      </c>
    </row>
    <row r="17" spans="1:45" s="91" customFormat="1" ht="30" customHeight="1" x14ac:dyDescent="0.3">
      <c r="A17" s="77"/>
      <c r="B17" s="78" t="s">
        <v>138</v>
      </c>
      <c r="C17" s="101"/>
      <c r="D17" s="100">
        <v>121823.69</v>
      </c>
      <c r="E17" s="99">
        <v>98004.77</v>
      </c>
      <c r="F17" s="100">
        <v>10673.92</v>
      </c>
      <c r="G17" s="102">
        <v>0</v>
      </c>
      <c r="H17" s="103">
        <v>0</v>
      </c>
      <c r="I17" s="102">
        <v>0</v>
      </c>
      <c r="J17" s="103">
        <v>0</v>
      </c>
      <c r="K17" s="99">
        <v>15343.76</v>
      </c>
      <c r="L17" s="100">
        <v>280190.42</v>
      </c>
      <c r="M17" s="99">
        <v>65423.83</v>
      </c>
      <c r="N17" s="100">
        <v>508224.74</v>
      </c>
      <c r="O17" s="99">
        <v>57809.85</v>
      </c>
      <c r="P17" s="100">
        <v>220241.43</v>
      </c>
      <c r="Q17" s="99">
        <v>1122290.3500000001</v>
      </c>
      <c r="R17" s="100">
        <v>14000.68</v>
      </c>
      <c r="S17" s="99">
        <v>46766.51</v>
      </c>
      <c r="T17" s="100">
        <v>90452.6</v>
      </c>
      <c r="U17" s="99">
        <v>277518.65000000002</v>
      </c>
      <c r="V17" s="104">
        <v>69230.34</v>
      </c>
      <c r="W17" s="105">
        <v>43041.84</v>
      </c>
      <c r="X17" s="104">
        <v>91526.85</v>
      </c>
      <c r="Y17" s="102">
        <v>91232.47</v>
      </c>
      <c r="Z17" s="103">
        <v>12087.68</v>
      </c>
      <c r="AA17" s="102">
        <v>15728.2</v>
      </c>
      <c r="AB17" s="103">
        <v>19368.759999999998</v>
      </c>
      <c r="AC17" s="102">
        <v>26929.45</v>
      </c>
      <c r="AD17" s="103">
        <v>33930.620000000003</v>
      </c>
      <c r="AE17" s="102">
        <v>40091.72</v>
      </c>
      <c r="AF17" s="103">
        <v>46532.32</v>
      </c>
      <c r="AG17" s="102">
        <v>51013.01</v>
      </c>
      <c r="AH17" s="103">
        <v>59974.239999999998</v>
      </c>
      <c r="AI17" s="102">
        <v>68709.55</v>
      </c>
      <c r="AJ17" s="103">
        <v>83271.02</v>
      </c>
      <c r="AK17" s="102">
        <v>88874.880000000005</v>
      </c>
      <c r="AL17" s="103">
        <v>116595.93</v>
      </c>
      <c r="AM17" s="102">
        <v>143761.38</v>
      </c>
      <c r="AN17" s="103">
        <v>203692.26</v>
      </c>
      <c r="AO17" s="102">
        <v>371438.09</v>
      </c>
      <c r="AP17" s="103">
        <v>574405.81999999995</v>
      </c>
      <c r="AQ17" s="102">
        <v>725346.7</v>
      </c>
      <c r="AR17" s="103">
        <v>1161367.26</v>
      </c>
      <c r="AS17" s="102">
        <v>2327449.75</v>
      </c>
    </row>
    <row r="18" spans="1:45" s="91" customFormat="1" ht="30" customHeight="1" x14ac:dyDescent="0.3">
      <c r="A18" s="77"/>
      <c r="B18" s="78" t="s">
        <v>139</v>
      </c>
      <c r="C18" s="101"/>
      <c r="D18" s="100">
        <v>0</v>
      </c>
      <c r="E18" s="99">
        <v>0</v>
      </c>
      <c r="F18" s="100">
        <v>0</v>
      </c>
      <c r="G18" s="102">
        <v>0</v>
      </c>
      <c r="H18" s="103">
        <v>0</v>
      </c>
      <c r="I18" s="102">
        <v>0</v>
      </c>
      <c r="J18" s="103">
        <v>0</v>
      </c>
      <c r="K18" s="99">
        <v>0</v>
      </c>
      <c r="L18" s="100">
        <v>0</v>
      </c>
      <c r="M18" s="99">
        <v>0</v>
      </c>
      <c r="N18" s="100">
        <v>0</v>
      </c>
      <c r="O18" s="99">
        <v>0</v>
      </c>
      <c r="P18" s="100">
        <v>0</v>
      </c>
      <c r="Q18" s="99">
        <v>0</v>
      </c>
      <c r="R18" s="100">
        <v>0</v>
      </c>
      <c r="S18" s="99">
        <v>0</v>
      </c>
      <c r="T18" s="100">
        <v>0</v>
      </c>
      <c r="U18" s="99">
        <v>0</v>
      </c>
      <c r="V18" s="104">
        <v>0</v>
      </c>
      <c r="W18" s="105">
        <v>0</v>
      </c>
      <c r="X18" s="104">
        <v>0</v>
      </c>
      <c r="Y18" s="102">
        <v>0</v>
      </c>
      <c r="Z18" s="103">
        <v>0</v>
      </c>
      <c r="AA18" s="102">
        <v>0</v>
      </c>
      <c r="AB18" s="103">
        <v>0</v>
      </c>
      <c r="AC18" s="102">
        <v>0</v>
      </c>
      <c r="AD18" s="103">
        <v>0</v>
      </c>
      <c r="AE18" s="102">
        <v>0</v>
      </c>
      <c r="AF18" s="103">
        <v>0</v>
      </c>
      <c r="AG18" s="102">
        <v>0</v>
      </c>
      <c r="AH18" s="103">
        <v>0</v>
      </c>
      <c r="AI18" s="102">
        <v>0</v>
      </c>
      <c r="AJ18" s="103">
        <v>0</v>
      </c>
      <c r="AK18" s="102">
        <v>0</v>
      </c>
      <c r="AL18" s="103">
        <v>0</v>
      </c>
      <c r="AM18" s="102">
        <v>0</v>
      </c>
      <c r="AN18" s="103">
        <v>0</v>
      </c>
      <c r="AO18" s="102">
        <v>0</v>
      </c>
      <c r="AP18" s="103">
        <v>0</v>
      </c>
      <c r="AQ18" s="102">
        <v>0</v>
      </c>
      <c r="AR18" s="103">
        <v>0</v>
      </c>
      <c r="AS18" s="102">
        <v>0</v>
      </c>
    </row>
    <row r="19" spans="1:45" s="35" customFormat="1" ht="15" x14ac:dyDescent="0.25">
      <c r="A19" s="33">
        <v>1</v>
      </c>
      <c r="B19" s="34">
        <v>2</v>
      </c>
      <c r="C19" s="34">
        <v>400</v>
      </c>
      <c r="D19" s="33">
        <v>401</v>
      </c>
      <c r="E19" s="34">
        <v>402</v>
      </c>
      <c r="F19" s="33">
        <v>403</v>
      </c>
      <c r="G19" s="34">
        <v>404</v>
      </c>
      <c r="H19" s="33">
        <v>405</v>
      </c>
      <c r="I19" s="34">
        <v>406</v>
      </c>
      <c r="J19" s="33">
        <v>407</v>
      </c>
      <c r="K19" s="34">
        <v>408</v>
      </c>
      <c r="L19" s="33">
        <v>409</v>
      </c>
      <c r="M19" s="34">
        <v>410</v>
      </c>
      <c r="N19" s="33">
        <v>411</v>
      </c>
      <c r="O19" s="34">
        <v>412</v>
      </c>
      <c r="P19" s="33">
        <v>413</v>
      </c>
      <c r="Q19" s="34">
        <v>414</v>
      </c>
      <c r="R19" s="33">
        <v>415</v>
      </c>
      <c r="S19" s="34">
        <v>416</v>
      </c>
      <c r="T19" s="33">
        <v>417</v>
      </c>
      <c r="U19" s="34">
        <v>418</v>
      </c>
      <c r="V19" s="34">
        <v>420</v>
      </c>
      <c r="W19" s="33">
        <v>421</v>
      </c>
      <c r="X19" s="34">
        <v>422</v>
      </c>
      <c r="Y19" s="34">
        <v>426</v>
      </c>
      <c r="Z19" s="33">
        <v>427</v>
      </c>
      <c r="AA19" s="34">
        <v>428</v>
      </c>
      <c r="AB19" s="33">
        <v>429</v>
      </c>
      <c r="AC19" s="34">
        <v>430</v>
      </c>
      <c r="AD19" s="33">
        <v>431</v>
      </c>
      <c r="AE19" s="34">
        <v>432</v>
      </c>
      <c r="AF19" s="33">
        <v>433</v>
      </c>
      <c r="AG19" s="34">
        <v>434</v>
      </c>
      <c r="AH19" s="33">
        <v>435</v>
      </c>
      <c r="AI19" s="34">
        <v>436</v>
      </c>
      <c r="AJ19" s="33">
        <v>437</v>
      </c>
      <c r="AK19" s="34">
        <v>438</v>
      </c>
      <c r="AL19" s="33">
        <v>439</v>
      </c>
      <c r="AM19" s="34">
        <v>440</v>
      </c>
      <c r="AN19" s="33">
        <v>441</v>
      </c>
      <c r="AO19" s="34">
        <v>442</v>
      </c>
      <c r="AP19" s="33">
        <v>443</v>
      </c>
      <c r="AQ19" s="34">
        <v>444</v>
      </c>
      <c r="AR19" s="33">
        <v>445</v>
      </c>
      <c r="AS19" s="34">
        <v>446</v>
      </c>
    </row>
    <row r="20" spans="1:45" ht="37.5" x14ac:dyDescent="0.3">
      <c r="A20" s="36">
        <v>1</v>
      </c>
      <c r="B20" s="37" t="s">
        <v>108</v>
      </c>
      <c r="C20" s="106">
        <f>SUM(D20:AS20)</f>
        <v>11249841.060000001</v>
      </c>
      <c r="D20" s="107">
        <f>ROUND('[2]$ ПР9 от 17.05.2024'!OR20+'[2]изменение $'!OR20,2)</f>
        <v>0</v>
      </c>
      <c r="E20" s="107">
        <f>ROUND('[2]$ ПР9 от 17.05.2024'!OS20+'[2]изменение $'!OS20,2)</f>
        <v>403791.34</v>
      </c>
      <c r="F20" s="107">
        <f>ROUND('[2]$ ПР9 от 17.05.2024'!OT20+'[2]изменение $'!OT20,2)</f>
        <v>90239.8</v>
      </c>
      <c r="G20" s="107">
        <f>ROUND('[2]$ ПР9 от 17.05.2024'!OU20+'[2]изменение $'!OU20,2)</f>
        <v>0</v>
      </c>
      <c r="H20" s="107">
        <f>ROUND('[2]$ ПР9 от 17.05.2024'!OV20+'[2]изменение $'!OV20,2)</f>
        <v>0</v>
      </c>
      <c r="I20" s="107">
        <f>ROUND('[2]$ ПР9 от 17.05.2024'!OW20+'[2]изменение $'!OW20,2)</f>
        <v>0</v>
      </c>
      <c r="J20" s="107">
        <f>ROUND('[2]$ ПР9 от 17.05.2024'!OX20+'[2]изменение $'!OX20,2)</f>
        <v>0</v>
      </c>
      <c r="K20" s="107">
        <f>ROUND('[2]$ ПР9 от 17.05.2024'!OY20+'[2]изменение $'!OY20,2)</f>
        <v>0</v>
      </c>
      <c r="L20" s="107">
        <f>ROUND('[2]$ ПР9 от 17.05.2024'!OZ20+'[2]изменение $'!OZ20,2)</f>
        <v>0</v>
      </c>
      <c r="M20" s="107">
        <f>ROUND('[2]$ ПР9 от 17.05.2024'!PA20+'[2]изменение $'!PA20,2)</f>
        <v>0</v>
      </c>
      <c r="N20" s="107">
        <f>ROUND('[2]$ ПР9 от 17.05.2024'!PB20+'[2]изменение $'!PB20,2)</f>
        <v>0</v>
      </c>
      <c r="O20" s="107">
        <f>ROUND('[2]$ ПР9 от 17.05.2024'!PC20+'[2]изменение $'!PC20,2)</f>
        <v>0</v>
      </c>
      <c r="P20" s="107">
        <f>ROUND('[2]$ ПР9 от 17.05.2024'!PD20+'[2]изменение $'!PD20,2)</f>
        <v>0</v>
      </c>
      <c r="Q20" s="107">
        <f>ROUND('[2]$ ПР9 от 17.05.2024'!PE20+'[2]изменение $'!PE20,2)</f>
        <v>0</v>
      </c>
      <c r="R20" s="107">
        <f>ROUND('[2]$ ПР9 от 17.05.2024'!PF20+'[2]изменение $'!PF20,2)</f>
        <v>0</v>
      </c>
      <c r="S20" s="107">
        <f>ROUND('[2]$ ПР9 от 17.05.2024'!PG20+'[2]изменение $'!PG20,2)</f>
        <v>0</v>
      </c>
      <c r="T20" s="107">
        <f>ROUND('[2]$ ПР9 от 17.05.2024'!PH20+'[2]изменение $'!PH20,2)</f>
        <v>0</v>
      </c>
      <c r="U20" s="107">
        <f>ROUND('[2]$ ПР9 от 17.05.2024'!PI20+'[2]изменение $'!PI20,2)</f>
        <v>0</v>
      </c>
      <c r="V20" s="107">
        <f>ROUND('[2]$ ПР9 от 17.05.2024'!PJ20+'[2]изменение $'!PJ20,2)</f>
        <v>0</v>
      </c>
      <c r="W20" s="107">
        <f>ROUND('[2]$ ПР9 от 17.05.2024'!PK20+'[2]изменение $'!PK20,2)</f>
        <v>0</v>
      </c>
      <c r="X20" s="107">
        <f>ROUND('[2]$ ПР9 от 17.05.2024'!PL20+'[2]изменение $'!PL20,2)</f>
        <v>0</v>
      </c>
      <c r="Y20" s="107">
        <f>ROUND('[2]$ ПР9 от 17.05.2024'!PM20+'[2]изменение $'!PM20,2)</f>
        <v>0</v>
      </c>
      <c r="Z20" s="107">
        <f>ROUND('[2]$ ПР9 от 17.05.2024'!PN20+'[2]изменение $'!PN20,2)</f>
        <v>0</v>
      </c>
      <c r="AA20" s="107">
        <f>ROUND('[2]$ ПР9 от 17.05.2024'!PO20+'[2]изменение $'!PO20,2)</f>
        <v>0</v>
      </c>
      <c r="AB20" s="107">
        <f>ROUND('[2]$ ПР9 от 17.05.2024'!PP20+'[2]изменение $'!PP20,2)</f>
        <v>0</v>
      </c>
      <c r="AC20" s="107">
        <f>ROUND('[2]$ ПР9 от 17.05.2024'!PQ20+'[2]изменение $'!PQ20,2)</f>
        <v>834812.95</v>
      </c>
      <c r="AD20" s="107">
        <f>ROUND('[2]$ ПР9 от 17.05.2024'!PR20+'[2]изменение $'!PR20,2)</f>
        <v>0</v>
      </c>
      <c r="AE20" s="107">
        <f>ROUND('[2]$ ПР9 от 17.05.2024'!PS20+'[2]изменение $'!PS20,2)</f>
        <v>280642.03999999998</v>
      </c>
      <c r="AF20" s="107">
        <f>ROUND('[2]$ ПР9 от 17.05.2024'!PT20+'[2]изменение $'!PT20,2)</f>
        <v>325726.24</v>
      </c>
      <c r="AG20" s="107">
        <f>ROUND('[2]$ ПР9 от 17.05.2024'!PU20+'[2]изменение $'!PU20,2)</f>
        <v>459117.09</v>
      </c>
      <c r="AH20" s="107">
        <f>ROUND('[2]$ ПР9 от 17.05.2024'!PV20+'[2]изменение $'!PV20,2)</f>
        <v>0</v>
      </c>
      <c r="AI20" s="107">
        <f>ROUND('[2]$ ПР9 от 17.05.2024'!PW20+'[2]изменение $'!PW20,2)</f>
        <v>0</v>
      </c>
      <c r="AJ20" s="107">
        <f>ROUND('[2]$ ПР9 от 17.05.2024'!PX20+'[2]изменение $'!PX20,2)</f>
        <v>0</v>
      </c>
      <c r="AK20" s="107">
        <f>ROUND('[2]$ ПР9 от 17.05.2024'!PY20+'[2]изменение $'!PY20,2)</f>
        <v>0</v>
      </c>
      <c r="AL20" s="107">
        <f>ROUND('[2]$ ПР9 от 17.05.2024'!PZ20+'[2]изменение $'!PZ20,2)</f>
        <v>2098726.7400000002</v>
      </c>
      <c r="AM20" s="107">
        <f>ROUND('[2]$ ПР9 от 17.05.2024'!QA20+'[2]изменение $'!QA20,2)</f>
        <v>6756784.8600000003</v>
      </c>
      <c r="AN20" s="107">
        <f>ROUND('[2]$ ПР9 от 17.05.2024'!QB20+'[2]изменение $'!QB20,2)</f>
        <v>0</v>
      </c>
      <c r="AO20" s="107">
        <f>ROUND('[2]$ ПР9 от 17.05.2024'!QC20+'[2]изменение $'!QC20,2)</f>
        <v>0</v>
      </c>
      <c r="AP20" s="107">
        <f>ROUND('[2]$ ПР9 от 17.05.2024'!QD20+'[2]изменение $'!QD20,2)</f>
        <v>0</v>
      </c>
      <c r="AQ20" s="107">
        <f>ROUND('[2]$ ПР9 от 17.05.2024'!QE20+'[2]изменение $'!QE20,2)</f>
        <v>0</v>
      </c>
      <c r="AR20" s="107">
        <f>ROUND('[2]$ ПР9 от 17.05.2024'!QF20+'[2]изменение $'!QF20,2)</f>
        <v>0</v>
      </c>
      <c r="AS20" s="107">
        <f>ROUND('[2]$ ПР9 от 17.05.2024'!QG20+'[2]изменение $'!QG20,2)</f>
        <v>0</v>
      </c>
    </row>
    <row r="21" spans="1:45" ht="37.5" x14ac:dyDescent="0.3">
      <c r="A21" s="36">
        <v>2</v>
      </c>
      <c r="B21" s="37" t="s">
        <v>109</v>
      </c>
      <c r="C21" s="106">
        <f t="shared" ref="C21:C29" si="0">SUM(D21:AS21)</f>
        <v>6650599.4399999995</v>
      </c>
      <c r="D21" s="107">
        <f>ROUND('[2]$ ПР9 от 17.05.2024'!OR21+'[2]изменение $'!OR21,2)</f>
        <v>0</v>
      </c>
      <c r="E21" s="107">
        <f>ROUND('[2]$ ПР9 от 17.05.2024'!OS21+'[2]изменение $'!OS21,2)</f>
        <v>3193179.18</v>
      </c>
      <c r="F21" s="107">
        <f>ROUND('[2]$ ПР9 от 17.05.2024'!OT21+'[2]изменение $'!OT21,2)</f>
        <v>0</v>
      </c>
      <c r="G21" s="107">
        <f>ROUND('[2]$ ПР9 от 17.05.2024'!OU21+'[2]изменение $'!OU21,2)</f>
        <v>0</v>
      </c>
      <c r="H21" s="107">
        <f>ROUND('[2]$ ПР9 от 17.05.2024'!OV21+'[2]изменение $'!OV21,2)</f>
        <v>0</v>
      </c>
      <c r="I21" s="107">
        <f>ROUND('[2]$ ПР9 от 17.05.2024'!OW21+'[2]изменение $'!OW21,2)</f>
        <v>0</v>
      </c>
      <c r="J21" s="107">
        <f>ROUND('[2]$ ПР9 от 17.05.2024'!OX21+'[2]изменение $'!OX21,2)</f>
        <v>0</v>
      </c>
      <c r="K21" s="107">
        <f>ROUND('[2]$ ПР9 от 17.05.2024'!OY21+'[2]изменение $'!OY21,2)</f>
        <v>0</v>
      </c>
      <c r="L21" s="107">
        <f>ROUND('[2]$ ПР9 от 17.05.2024'!OZ21+'[2]изменение $'!OZ21,2)</f>
        <v>0</v>
      </c>
      <c r="M21" s="107">
        <f>ROUND('[2]$ ПР9 от 17.05.2024'!PA21+'[2]изменение $'!PA21,2)</f>
        <v>0</v>
      </c>
      <c r="N21" s="107">
        <f>ROUND('[2]$ ПР9 от 17.05.2024'!PB21+'[2]изменение $'!PB21,2)</f>
        <v>0</v>
      </c>
      <c r="O21" s="107">
        <f>ROUND('[2]$ ПР9 от 17.05.2024'!PC21+'[2]изменение $'!PC21,2)</f>
        <v>0</v>
      </c>
      <c r="P21" s="107">
        <f>ROUND('[2]$ ПР9 от 17.05.2024'!PD21+'[2]изменение $'!PD21,2)</f>
        <v>0</v>
      </c>
      <c r="Q21" s="107">
        <f>ROUND('[2]$ ПР9 от 17.05.2024'!PE21+'[2]изменение $'!PE21,2)</f>
        <v>0</v>
      </c>
      <c r="R21" s="107">
        <f>ROUND('[2]$ ПР9 от 17.05.2024'!PF21+'[2]изменение $'!PF21,2)</f>
        <v>0</v>
      </c>
      <c r="S21" s="107">
        <f>ROUND('[2]$ ПР9 от 17.05.2024'!PG21+'[2]изменение $'!PG21,2)</f>
        <v>625222.55000000005</v>
      </c>
      <c r="T21" s="107">
        <f>ROUND('[2]$ ПР9 от 17.05.2024'!PH21+'[2]изменение $'!PH21,2)</f>
        <v>0</v>
      </c>
      <c r="U21" s="107">
        <f>ROUND('[2]$ ПР9 от 17.05.2024'!PI21+'[2]изменение $'!PI21,2)</f>
        <v>0</v>
      </c>
      <c r="V21" s="107">
        <f>ROUND('[2]$ ПР9 от 17.05.2024'!PJ21+'[2]изменение $'!PJ21,2)</f>
        <v>0</v>
      </c>
      <c r="W21" s="107">
        <f>ROUND('[2]$ ПР9 от 17.05.2024'!PK21+'[2]изменение $'!PK21,2)</f>
        <v>0</v>
      </c>
      <c r="X21" s="107">
        <f>ROUND('[2]$ ПР9 от 17.05.2024'!PL21+'[2]изменение $'!PL21,2)</f>
        <v>0</v>
      </c>
      <c r="Y21" s="107">
        <f>ROUND('[2]$ ПР9 от 17.05.2024'!PM21+'[2]изменение $'!PM21,2)</f>
        <v>0</v>
      </c>
      <c r="Z21" s="107">
        <f>ROUND('[2]$ ПР9 от 17.05.2024'!PN21+'[2]изменение $'!PN21,2)</f>
        <v>0</v>
      </c>
      <c r="AA21" s="107">
        <f>ROUND('[2]$ ПР9 от 17.05.2024'!PO21+'[2]изменение $'!PO21,2)</f>
        <v>0</v>
      </c>
      <c r="AB21" s="107">
        <f>ROUND('[2]$ ПР9 от 17.05.2024'!PP21+'[2]изменение $'!PP21,2)</f>
        <v>0</v>
      </c>
      <c r="AC21" s="107">
        <f>ROUND('[2]$ ПР9 от 17.05.2024'!PQ21+'[2]изменение $'!PQ21,2)</f>
        <v>107717.8</v>
      </c>
      <c r="AD21" s="107">
        <f>ROUND('[2]$ ПР9 от 17.05.2024'!PR21+'[2]изменение $'!PR21,2)</f>
        <v>169653.1</v>
      </c>
      <c r="AE21" s="107">
        <f>ROUND('[2]$ ПР9 от 17.05.2024'!PS21+'[2]изменение $'!PS21,2)</f>
        <v>335528.53000000003</v>
      </c>
      <c r="AF21" s="107">
        <f>ROUND('[2]$ ПР9 от 17.05.2024'!PT21+'[2]изменение $'!PT21,2)</f>
        <v>632708.97</v>
      </c>
      <c r="AG21" s="107">
        <f>ROUND('[2]$ ПР9 от 17.05.2024'!PU21+'[2]изменение $'!PU21,2)</f>
        <v>0</v>
      </c>
      <c r="AH21" s="107">
        <f>ROUND('[2]$ ПР9 от 17.05.2024'!PV21+'[2]изменение $'!PV21,2)</f>
        <v>0</v>
      </c>
      <c r="AI21" s="107">
        <f>ROUND('[2]$ ПР9 от 17.05.2024'!PW21+'[2]изменение $'!PW21,2)</f>
        <v>398418.98</v>
      </c>
      <c r="AJ21" s="107">
        <f>ROUND('[2]$ ПР9 от 17.05.2024'!PX21+'[2]изменение $'!PX21,2)</f>
        <v>0</v>
      </c>
      <c r="AK21" s="107">
        <f>ROUND('[2]$ ПР9 от 17.05.2024'!PY21+'[2]изменение $'!PY21,2)</f>
        <v>1188170.33</v>
      </c>
      <c r="AL21" s="107">
        <f>ROUND('[2]$ ПР9 от 17.05.2024'!PZ21+'[2]изменение $'!PZ21,2)</f>
        <v>0</v>
      </c>
      <c r="AM21" s="107">
        <f>ROUND('[2]$ ПР9 от 17.05.2024'!QA21+'[2]изменение $'!QA21,2)</f>
        <v>0</v>
      </c>
      <c r="AN21" s="107">
        <f>ROUND('[2]$ ПР9 от 17.05.2024'!QB21+'[2]изменение $'!QB21,2)</f>
        <v>0</v>
      </c>
      <c r="AO21" s="107">
        <f>ROUND('[2]$ ПР9 от 17.05.2024'!QC21+'[2]изменение $'!QC21,2)</f>
        <v>0</v>
      </c>
      <c r="AP21" s="107">
        <f>ROUND('[2]$ ПР9 от 17.05.2024'!QD21+'[2]изменение $'!QD21,2)</f>
        <v>0</v>
      </c>
      <c r="AQ21" s="107">
        <f>ROUND('[2]$ ПР9 от 17.05.2024'!QE21+'[2]изменение $'!QE21,2)</f>
        <v>0</v>
      </c>
      <c r="AR21" s="107">
        <f>ROUND('[2]$ ПР9 от 17.05.2024'!QF21+'[2]изменение $'!QF21,2)</f>
        <v>0</v>
      </c>
      <c r="AS21" s="107">
        <f>ROUND('[2]$ ПР9 от 17.05.2024'!QG21+'[2]изменение $'!QG21,2)</f>
        <v>0</v>
      </c>
    </row>
    <row r="22" spans="1:45" ht="23.25" customHeight="1" x14ac:dyDescent="0.3">
      <c r="A22" s="36">
        <v>3</v>
      </c>
      <c r="B22" s="37" t="s">
        <v>140</v>
      </c>
      <c r="C22" s="106">
        <f t="shared" si="0"/>
        <v>766205.58000000007</v>
      </c>
      <c r="D22" s="107">
        <f>ROUND('[2]$ ПР9 от 17.05.2024'!OR22+'[2]изменение $'!OR22,2)</f>
        <v>0</v>
      </c>
      <c r="E22" s="107">
        <f>ROUND('[2]$ ПР9 от 17.05.2024'!OS22+'[2]изменение $'!OS22,2)</f>
        <v>430688.12</v>
      </c>
      <c r="F22" s="107">
        <f>ROUND('[2]$ ПР9 от 17.05.2024'!OT22+'[2]изменение $'!OT22,2)</f>
        <v>0</v>
      </c>
      <c r="G22" s="107">
        <f>ROUND('[2]$ ПР9 от 17.05.2024'!OU22+'[2]изменение $'!OU22,2)</f>
        <v>0</v>
      </c>
      <c r="H22" s="107">
        <f>ROUND('[2]$ ПР9 от 17.05.2024'!OV22+'[2]изменение $'!OV22,2)</f>
        <v>0</v>
      </c>
      <c r="I22" s="107">
        <f>ROUND('[2]$ ПР9 от 17.05.2024'!OW22+'[2]изменение $'!OW22,2)</f>
        <v>0</v>
      </c>
      <c r="J22" s="107">
        <f>ROUND('[2]$ ПР9 от 17.05.2024'!OX22+'[2]изменение $'!OX22,2)</f>
        <v>0</v>
      </c>
      <c r="K22" s="107">
        <f>ROUND('[2]$ ПР9 от 17.05.2024'!OY22+'[2]изменение $'!OY22,2)</f>
        <v>0</v>
      </c>
      <c r="L22" s="107">
        <f>ROUND('[2]$ ПР9 от 17.05.2024'!OZ22+'[2]изменение $'!OZ22,2)</f>
        <v>0</v>
      </c>
      <c r="M22" s="107">
        <f>ROUND('[2]$ ПР9 от 17.05.2024'!PA22+'[2]изменение $'!PA22,2)</f>
        <v>0</v>
      </c>
      <c r="N22" s="107">
        <f>ROUND('[2]$ ПР9 от 17.05.2024'!PB22+'[2]изменение $'!PB22,2)</f>
        <v>0</v>
      </c>
      <c r="O22" s="107">
        <f>ROUND('[2]$ ПР9 от 17.05.2024'!PC22+'[2]изменение $'!PC22,2)</f>
        <v>0</v>
      </c>
      <c r="P22" s="107">
        <f>ROUND('[2]$ ПР9 от 17.05.2024'!PD22+'[2]изменение $'!PD22,2)</f>
        <v>0</v>
      </c>
      <c r="Q22" s="107">
        <f>ROUND('[2]$ ПР9 от 17.05.2024'!PE22+'[2]изменение $'!PE22,2)</f>
        <v>0</v>
      </c>
      <c r="R22" s="107">
        <f>ROUND('[2]$ ПР9 от 17.05.2024'!PF22+'[2]изменение $'!PF22,2)</f>
        <v>335517.46000000002</v>
      </c>
      <c r="S22" s="107">
        <f>ROUND('[2]$ ПР9 от 17.05.2024'!PG22+'[2]изменение $'!PG22,2)</f>
        <v>0</v>
      </c>
      <c r="T22" s="107">
        <f>ROUND('[2]$ ПР9 от 17.05.2024'!PH22+'[2]изменение $'!PH22,2)</f>
        <v>0</v>
      </c>
      <c r="U22" s="107">
        <f>ROUND('[2]$ ПР9 от 17.05.2024'!PI22+'[2]изменение $'!PI22,2)</f>
        <v>0</v>
      </c>
      <c r="V22" s="107">
        <f>ROUND('[2]$ ПР9 от 17.05.2024'!PJ22+'[2]изменение $'!PJ22,2)</f>
        <v>0</v>
      </c>
      <c r="W22" s="107">
        <f>ROUND('[2]$ ПР9 от 17.05.2024'!PK22+'[2]изменение $'!PK22,2)</f>
        <v>0</v>
      </c>
      <c r="X22" s="107">
        <f>ROUND('[2]$ ПР9 от 17.05.2024'!PL22+'[2]изменение $'!PL22,2)</f>
        <v>0</v>
      </c>
      <c r="Y22" s="107">
        <f>ROUND('[2]$ ПР9 от 17.05.2024'!PM22+'[2]изменение $'!PM22,2)</f>
        <v>0</v>
      </c>
      <c r="Z22" s="107">
        <f>ROUND('[2]$ ПР9 от 17.05.2024'!PN22+'[2]изменение $'!PN22,2)</f>
        <v>0</v>
      </c>
      <c r="AA22" s="107">
        <f>ROUND('[2]$ ПР9 от 17.05.2024'!PO22+'[2]изменение $'!PO22,2)</f>
        <v>0</v>
      </c>
      <c r="AB22" s="107">
        <f>ROUND('[2]$ ПР9 от 17.05.2024'!PP22+'[2]изменение $'!PP22,2)</f>
        <v>0</v>
      </c>
      <c r="AC22" s="107">
        <f>ROUND('[2]$ ПР9 от 17.05.2024'!PQ22+'[2]изменение $'!PQ22,2)</f>
        <v>0</v>
      </c>
      <c r="AD22" s="107">
        <f>ROUND('[2]$ ПР9 от 17.05.2024'!PR22+'[2]изменение $'!PR22,2)</f>
        <v>0</v>
      </c>
      <c r="AE22" s="107">
        <f>ROUND('[2]$ ПР9 от 17.05.2024'!PS22+'[2]изменение $'!PS22,2)</f>
        <v>0</v>
      </c>
      <c r="AF22" s="107">
        <f>ROUND('[2]$ ПР9 от 17.05.2024'!PT22+'[2]изменение $'!PT22,2)</f>
        <v>0</v>
      </c>
      <c r="AG22" s="107">
        <f>ROUND('[2]$ ПР9 от 17.05.2024'!PU22+'[2]изменение $'!PU22,2)</f>
        <v>0</v>
      </c>
      <c r="AH22" s="107">
        <f>ROUND('[2]$ ПР9 от 17.05.2024'!PV22+'[2]изменение $'!PV22,2)</f>
        <v>0</v>
      </c>
      <c r="AI22" s="107">
        <f>ROUND('[2]$ ПР9 от 17.05.2024'!PW22+'[2]изменение $'!PW22,2)</f>
        <v>0</v>
      </c>
      <c r="AJ22" s="107">
        <f>ROUND('[2]$ ПР9 от 17.05.2024'!PX22+'[2]изменение $'!PX22,2)</f>
        <v>0</v>
      </c>
      <c r="AK22" s="107">
        <f>ROUND('[2]$ ПР9 от 17.05.2024'!PY22+'[2]изменение $'!PY22,2)</f>
        <v>0</v>
      </c>
      <c r="AL22" s="107">
        <f>ROUND('[2]$ ПР9 от 17.05.2024'!PZ22+'[2]изменение $'!PZ22,2)</f>
        <v>0</v>
      </c>
      <c r="AM22" s="107">
        <f>ROUND('[2]$ ПР9 от 17.05.2024'!QA22+'[2]изменение $'!QA22,2)</f>
        <v>0</v>
      </c>
      <c r="AN22" s="107">
        <f>ROUND('[2]$ ПР9 от 17.05.2024'!QB22+'[2]изменение $'!QB22,2)</f>
        <v>0</v>
      </c>
      <c r="AO22" s="107">
        <f>ROUND('[2]$ ПР9 от 17.05.2024'!QC22+'[2]изменение $'!QC22,2)</f>
        <v>0</v>
      </c>
      <c r="AP22" s="107">
        <f>ROUND('[2]$ ПР9 от 17.05.2024'!QD22+'[2]изменение $'!QD22,2)</f>
        <v>0</v>
      </c>
      <c r="AQ22" s="107">
        <f>ROUND('[2]$ ПР9 от 17.05.2024'!QE22+'[2]изменение $'!QE22,2)</f>
        <v>0</v>
      </c>
      <c r="AR22" s="107">
        <f>ROUND('[2]$ ПР9 от 17.05.2024'!QF22+'[2]изменение $'!QF22,2)</f>
        <v>0</v>
      </c>
      <c r="AS22" s="107">
        <f>ROUND('[2]$ ПР9 от 17.05.2024'!QG22+'[2]изменение $'!QG22,2)</f>
        <v>0</v>
      </c>
    </row>
    <row r="23" spans="1:45" ht="22.5" customHeight="1" x14ac:dyDescent="0.3">
      <c r="A23" s="36">
        <v>7</v>
      </c>
      <c r="B23" s="40" t="s">
        <v>111</v>
      </c>
      <c r="C23" s="106">
        <f t="shared" si="0"/>
        <v>7103676.6099999994</v>
      </c>
      <c r="D23" s="107">
        <f>ROUND('[2]$ ПР9 от 17.05.2024'!OR27+'[2]изменение $'!OR27,2)</f>
        <v>0</v>
      </c>
      <c r="E23" s="107">
        <f>ROUND('[2]$ ПР9 от 17.05.2024'!OS27+'[2]изменение $'!OS27,2)</f>
        <v>733697.13</v>
      </c>
      <c r="F23" s="107">
        <f>ROUND('[2]$ ПР9 от 17.05.2024'!OT27+'[2]изменение $'!OT27,2)</f>
        <v>18047.96</v>
      </c>
      <c r="G23" s="107">
        <f>ROUND('[2]$ ПР9 от 17.05.2024'!OU27+'[2]изменение $'!OU27,2)</f>
        <v>0</v>
      </c>
      <c r="H23" s="107">
        <f>ROUND('[2]$ ПР9 от 17.05.2024'!OV27+'[2]изменение $'!OV27,2)</f>
        <v>0</v>
      </c>
      <c r="I23" s="107">
        <f>ROUND('[2]$ ПР9 от 17.05.2024'!OW27+'[2]изменение $'!OW27,2)</f>
        <v>0</v>
      </c>
      <c r="J23" s="107">
        <f>ROUND('[2]$ ПР9 от 17.05.2024'!OX27+'[2]изменение $'!OX27,2)</f>
        <v>0</v>
      </c>
      <c r="K23" s="107">
        <f>ROUND('[2]$ ПР9 от 17.05.2024'!OY27+'[2]изменение $'!OY27,2)</f>
        <v>0</v>
      </c>
      <c r="L23" s="107">
        <f>ROUND('[2]$ ПР9 от 17.05.2024'!OZ27+'[2]изменение $'!OZ27,2)</f>
        <v>0</v>
      </c>
      <c r="M23" s="107">
        <f>ROUND('[2]$ ПР9 от 17.05.2024'!PA27+'[2]изменение $'!PA27,2)</f>
        <v>0</v>
      </c>
      <c r="N23" s="107">
        <f>ROUND('[2]$ ПР9 от 17.05.2024'!PB27+'[2]изменение $'!PB27,2)</f>
        <v>4493758.88</v>
      </c>
      <c r="O23" s="107">
        <f>ROUND('[2]$ ПР9 от 17.05.2024'!PC27+'[2]изменение $'!PC27,2)</f>
        <v>0</v>
      </c>
      <c r="P23" s="107">
        <f>ROUND('[2]$ ПР9 от 17.05.2024'!PD27+'[2]изменение $'!PD27,2)</f>
        <v>0</v>
      </c>
      <c r="Q23" s="107">
        <f>ROUND('[2]$ ПР9 от 17.05.2024'!PE27+'[2]изменение $'!PE27,2)</f>
        <v>0</v>
      </c>
      <c r="R23" s="107">
        <f>ROUND('[2]$ ПР9 от 17.05.2024'!PF27+'[2]изменение $'!PF27,2)</f>
        <v>0</v>
      </c>
      <c r="S23" s="107">
        <f>ROUND('[2]$ ПР9 от 17.05.2024'!PG27+'[2]изменение $'!PG27,2)</f>
        <v>0</v>
      </c>
      <c r="T23" s="107">
        <f>ROUND('[2]$ ПР9 от 17.05.2024'!PH27+'[2]изменение $'!PH27,2)</f>
        <v>0</v>
      </c>
      <c r="U23" s="107">
        <f>ROUND('[2]$ ПР9 от 17.05.2024'!PI27+'[2]изменение $'!PI27,2)</f>
        <v>0</v>
      </c>
      <c r="V23" s="107">
        <f>ROUND('[2]$ ПР9 от 17.05.2024'!PJ27+'[2]изменение $'!PJ27,2)</f>
        <v>0</v>
      </c>
      <c r="W23" s="107">
        <f>ROUND('[2]$ ПР9 от 17.05.2024'!PK27+'[2]изменение $'!PK27,2)</f>
        <v>0</v>
      </c>
      <c r="X23" s="107">
        <f>ROUND('[2]$ ПР9 от 17.05.2024'!PL27+'[2]изменение $'!PL27,2)</f>
        <v>0</v>
      </c>
      <c r="Y23" s="107">
        <f>ROUND('[2]$ ПР9 от 17.05.2024'!PM27+'[2]изменение $'!PM27,2)</f>
        <v>0</v>
      </c>
      <c r="Z23" s="107">
        <f>ROUND('[2]$ ПР9 от 17.05.2024'!PN27+'[2]изменение $'!PN27,2)</f>
        <v>0</v>
      </c>
      <c r="AA23" s="107">
        <f>ROUND('[2]$ ПР9 от 17.05.2024'!PO27+'[2]изменение $'!PO27,2)</f>
        <v>0</v>
      </c>
      <c r="AB23" s="107">
        <f>ROUND('[2]$ ПР9 от 17.05.2024'!PP27+'[2]изменение $'!PP27,2)</f>
        <v>0</v>
      </c>
      <c r="AC23" s="107">
        <f>ROUND('[2]$ ПР9 от 17.05.2024'!PQ27+'[2]изменение $'!PQ27,2)</f>
        <v>0</v>
      </c>
      <c r="AD23" s="107">
        <f>ROUND('[2]$ ПР9 от 17.05.2024'!PR27+'[2]изменение $'!PR27,2)</f>
        <v>0</v>
      </c>
      <c r="AE23" s="107">
        <f>ROUND('[2]$ ПР9 от 17.05.2024'!PS27+'[2]изменение $'!PS27,2)</f>
        <v>0</v>
      </c>
      <c r="AF23" s="107">
        <f>ROUND('[2]$ ПР9 от 17.05.2024'!PT27+'[2]изменение $'!PT27,2)</f>
        <v>418790.88</v>
      </c>
      <c r="AG23" s="107">
        <f>ROUND('[2]$ ПР9 от 17.05.2024'!PU27+'[2]изменение $'!PU27,2)</f>
        <v>0</v>
      </c>
      <c r="AH23" s="107">
        <f>ROUND('[2]$ ПР9 от 17.05.2024'!PV27+'[2]изменение $'!PV27,2)</f>
        <v>1439381.76</v>
      </c>
      <c r="AI23" s="107">
        <f>ROUND('[2]$ ПР9 от 17.05.2024'!PW27+'[2]изменение $'!PW27,2)</f>
        <v>0</v>
      </c>
      <c r="AJ23" s="107">
        <f>ROUND('[2]$ ПР9 от 17.05.2024'!PX27+'[2]изменение $'!PX27,2)</f>
        <v>0</v>
      </c>
      <c r="AK23" s="107">
        <f>ROUND('[2]$ ПР9 от 17.05.2024'!PY27+'[2]изменение $'!PY27,2)</f>
        <v>0</v>
      </c>
      <c r="AL23" s="107">
        <f>ROUND('[2]$ ПР9 от 17.05.2024'!PZ27+'[2]изменение $'!PZ27,2)</f>
        <v>0</v>
      </c>
      <c r="AM23" s="107">
        <f>ROUND('[2]$ ПР9 от 17.05.2024'!QA27+'[2]изменение $'!QA27,2)</f>
        <v>0</v>
      </c>
      <c r="AN23" s="107">
        <f>ROUND('[2]$ ПР9 от 17.05.2024'!QB27+'[2]изменение $'!QB27,2)</f>
        <v>0</v>
      </c>
      <c r="AO23" s="107">
        <f>ROUND('[2]$ ПР9 от 17.05.2024'!QC27+'[2]изменение $'!QC27,2)</f>
        <v>0</v>
      </c>
      <c r="AP23" s="107">
        <f>ROUND('[2]$ ПР9 от 17.05.2024'!QD27+'[2]изменение $'!QD27,2)</f>
        <v>0</v>
      </c>
      <c r="AQ23" s="107">
        <f>ROUND('[2]$ ПР9 от 17.05.2024'!QE27+'[2]изменение $'!QE27,2)</f>
        <v>0</v>
      </c>
      <c r="AR23" s="107">
        <f>ROUND('[2]$ ПР9 от 17.05.2024'!QF27+'[2]изменение $'!QF27,2)</f>
        <v>0</v>
      </c>
      <c r="AS23" s="107">
        <f>ROUND('[2]$ ПР9 от 17.05.2024'!QG27+'[2]изменение $'!QG27,2)</f>
        <v>0</v>
      </c>
    </row>
    <row r="24" spans="1:45" ht="22.5" customHeight="1" x14ac:dyDescent="0.3">
      <c r="A24" s="36">
        <v>8</v>
      </c>
      <c r="B24" s="40" t="s">
        <v>141</v>
      </c>
      <c r="C24" s="106">
        <f t="shared" si="0"/>
        <v>24041623.780000001</v>
      </c>
      <c r="D24" s="107">
        <f>ROUND('[2]$ ПР9 от 17.05.2024'!OR28+'[2]изменение $'!OR28,2)</f>
        <v>0</v>
      </c>
      <c r="E24" s="107">
        <f>ROUND('[2]$ ПР9 от 17.05.2024'!OS28+'[2]изменение $'!OS28,2)</f>
        <v>0</v>
      </c>
      <c r="F24" s="107">
        <f>ROUND('[2]$ ПР9 от 17.05.2024'!OT28+'[2]изменение $'!OT28,2)</f>
        <v>0</v>
      </c>
      <c r="G24" s="107">
        <f>ROUND('[2]$ ПР9 от 17.05.2024'!OU28+'[2]изменение $'!OU28,2)</f>
        <v>0</v>
      </c>
      <c r="H24" s="107">
        <f>ROUND('[2]$ ПР9 от 17.05.2024'!OV28+'[2]изменение $'!OV28,2)</f>
        <v>0</v>
      </c>
      <c r="I24" s="107">
        <f>ROUND('[2]$ ПР9 от 17.05.2024'!OW28+'[2]изменение $'!OW28,2)</f>
        <v>0</v>
      </c>
      <c r="J24" s="107">
        <f>ROUND('[2]$ ПР9 от 17.05.2024'!OX28+'[2]изменение $'!OX28,2)</f>
        <v>0</v>
      </c>
      <c r="K24" s="107">
        <f>ROUND('[2]$ ПР9 от 17.05.2024'!OY28+'[2]изменение $'!OY28,2)</f>
        <v>0</v>
      </c>
      <c r="L24" s="107">
        <f>ROUND('[2]$ ПР9 от 17.05.2024'!OZ28+'[2]изменение $'!OZ28,2)</f>
        <v>0</v>
      </c>
      <c r="M24" s="107">
        <f>ROUND('[2]$ ПР9 от 17.05.2024'!PA28+'[2]изменение $'!PA28,2)</f>
        <v>0</v>
      </c>
      <c r="N24" s="107">
        <f>ROUND('[2]$ ПР9 от 17.05.2024'!PB28+'[2]изменение $'!PB28,2)</f>
        <v>0</v>
      </c>
      <c r="O24" s="107">
        <f>ROUND('[2]$ ПР9 от 17.05.2024'!PC28+'[2]изменение $'!PC28,2)</f>
        <v>0</v>
      </c>
      <c r="P24" s="107">
        <f>ROUND('[2]$ ПР9 от 17.05.2024'!PD28+'[2]изменение $'!PD28,2)</f>
        <v>0</v>
      </c>
      <c r="Q24" s="107">
        <f>ROUND('[2]$ ПР9 от 17.05.2024'!PE28+'[2]изменение $'!PE28,2)</f>
        <v>0</v>
      </c>
      <c r="R24" s="107">
        <f>ROUND('[2]$ ПР9 от 17.05.2024'!PF28+'[2]изменение $'!PF28,2)</f>
        <v>0</v>
      </c>
      <c r="S24" s="107">
        <f>ROUND('[2]$ ПР9 от 17.05.2024'!PG28+'[2]изменение $'!PG28,2)</f>
        <v>0</v>
      </c>
      <c r="T24" s="107">
        <f>ROUND('[2]$ ПР9 от 17.05.2024'!PH28+'[2]изменение $'!PH28,2)</f>
        <v>0</v>
      </c>
      <c r="U24" s="107">
        <f>ROUND('[2]$ ПР9 от 17.05.2024'!PI28+'[2]изменение $'!PI28,2)</f>
        <v>0</v>
      </c>
      <c r="V24" s="107">
        <f>ROUND('[2]$ ПР9 от 17.05.2024'!PJ28+'[2]изменение $'!PJ28,2)</f>
        <v>0</v>
      </c>
      <c r="W24" s="107">
        <f>ROUND('[2]$ ПР9 от 17.05.2024'!PK28+'[2]изменение $'!PK28,2)</f>
        <v>0</v>
      </c>
      <c r="X24" s="107">
        <f>ROUND('[2]$ ПР9 от 17.05.2024'!PL28+'[2]изменение $'!PL28,2)</f>
        <v>0</v>
      </c>
      <c r="Y24" s="107">
        <f>ROUND('[2]$ ПР9 от 17.05.2024'!PM28+'[2]изменение $'!PM28,2)</f>
        <v>0</v>
      </c>
      <c r="Z24" s="107">
        <f>ROUND('[2]$ ПР9 от 17.05.2024'!PN28+'[2]изменение $'!PN28,2)</f>
        <v>0</v>
      </c>
      <c r="AA24" s="107">
        <f>ROUND('[2]$ ПР9 от 17.05.2024'!PO28+'[2]изменение $'!PO28,2)</f>
        <v>0</v>
      </c>
      <c r="AB24" s="107">
        <f>ROUND('[2]$ ПР9 от 17.05.2024'!PP28+'[2]изменение $'!PP28,2)</f>
        <v>0</v>
      </c>
      <c r="AC24" s="107">
        <f>ROUND('[2]$ ПР9 от 17.05.2024'!PQ28+'[2]изменение $'!PQ28,2)</f>
        <v>0</v>
      </c>
      <c r="AD24" s="107">
        <f>ROUND('[2]$ ПР9 от 17.05.2024'!PR28+'[2]изменение $'!PR28,2)</f>
        <v>0</v>
      </c>
      <c r="AE24" s="107">
        <f>ROUND('[2]$ ПР9 от 17.05.2024'!PS28+'[2]изменение $'!PS28,2)</f>
        <v>0</v>
      </c>
      <c r="AF24" s="107">
        <f>ROUND('[2]$ ПР9 от 17.05.2024'!PT28+'[2]изменение $'!PT28,2)</f>
        <v>0</v>
      </c>
      <c r="AG24" s="107">
        <f>ROUND('[2]$ ПР9 от 17.05.2024'!PU28+'[2]изменение $'!PU28,2)</f>
        <v>0</v>
      </c>
      <c r="AH24" s="107">
        <f>ROUND('[2]$ ПР9 от 17.05.2024'!PV28+'[2]изменение $'!PV28,2)</f>
        <v>6583242.5899999999</v>
      </c>
      <c r="AI24" s="107">
        <f>ROUND('[2]$ ПР9 от 17.05.2024'!PW28+'[2]изменение $'!PW28,2)</f>
        <v>0</v>
      </c>
      <c r="AJ24" s="107">
        <f>ROUND('[2]$ ПР9 от 17.05.2024'!PX28+'[2]изменение $'!PX28,2)</f>
        <v>6082431.3300000001</v>
      </c>
      <c r="AK24" s="107">
        <f>ROUND('[2]$ ПР9 от 17.05.2024'!PY28+'[2]изменение $'!PY28,2)</f>
        <v>0</v>
      </c>
      <c r="AL24" s="107">
        <f>ROUND('[2]$ ПР9 от 17.05.2024'!PZ28+'[2]изменение $'!PZ28,2)</f>
        <v>0</v>
      </c>
      <c r="AM24" s="107">
        <f>ROUND('[2]$ ПР9 от 17.05.2024'!QA28+'[2]изменение $'!QA28,2)</f>
        <v>11375949.859999999</v>
      </c>
      <c r="AN24" s="107">
        <f>ROUND('[2]$ ПР9 от 17.05.2024'!QB28+'[2]изменение $'!QB28,2)</f>
        <v>0</v>
      </c>
      <c r="AO24" s="107">
        <f>ROUND('[2]$ ПР9 от 17.05.2024'!QC28+'[2]изменение $'!QC28,2)</f>
        <v>0</v>
      </c>
      <c r="AP24" s="107">
        <f>ROUND('[2]$ ПР9 от 17.05.2024'!QD28+'[2]изменение $'!QD28,2)</f>
        <v>0</v>
      </c>
      <c r="AQ24" s="107">
        <f>ROUND('[2]$ ПР9 от 17.05.2024'!QE28+'[2]изменение $'!QE28,2)</f>
        <v>0</v>
      </c>
      <c r="AR24" s="107">
        <f>ROUND('[2]$ ПР9 от 17.05.2024'!QF28+'[2]изменение $'!QF28,2)</f>
        <v>0</v>
      </c>
      <c r="AS24" s="107">
        <f>ROUND('[2]$ ПР9 от 17.05.2024'!QG28+'[2]изменение $'!QG28,2)</f>
        <v>0</v>
      </c>
    </row>
    <row r="25" spans="1:45" ht="22.5" customHeight="1" x14ac:dyDescent="0.3">
      <c r="A25" s="44">
        <v>13</v>
      </c>
      <c r="B25" s="45" t="s">
        <v>142</v>
      </c>
      <c r="C25" s="106">
        <f t="shared" si="0"/>
        <v>196009.54</v>
      </c>
      <c r="D25" s="107">
        <f>ROUND('[2]$ ПР9 от 17.05.2024'!OR34+'[2]изменение $'!OR34,2)</f>
        <v>0</v>
      </c>
      <c r="E25" s="107">
        <f>ROUND('[2]$ ПР9 от 17.05.2024'!OS34+'[2]изменение $'!OS34,2)</f>
        <v>196009.54</v>
      </c>
      <c r="F25" s="107">
        <f>ROUND('[2]$ ПР9 от 17.05.2024'!OT34+'[2]изменение $'!OT34,2)</f>
        <v>0</v>
      </c>
      <c r="G25" s="107">
        <f>ROUND('[2]$ ПР9 от 17.05.2024'!OU34+'[2]изменение $'!OU34,2)</f>
        <v>0</v>
      </c>
      <c r="H25" s="107">
        <f>ROUND('[2]$ ПР9 от 17.05.2024'!OV34+'[2]изменение $'!OV34,2)</f>
        <v>0</v>
      </c>
      <c r="I25" s="107">
        <f>ROUND('[2]$ ПР9 от 17.05.2024'!OW34+'[2]изменение $'!OW34,2)</f>
        <v>0</v>
      </c>
      <c r="J25" s="107">
        <f>ROUND('[2]$ ПР9 от 17.05.2024'!OX34+'[2]изменение $'!OX34,2)</f>
        <v>0</v>
      </c>
      <c r="K25" s="107">
        <f>ROUND('[2]$ ПР9 от 17.05.2024'!OY34+'[2]изменение $'!OY34,2)</f>
        <v>0</v>
      </c>
      <c r="L25" s="107">
        <f>ROUND('[2]$ ПР9 от 17.05.2024'!OZ34+'[2]изменение $'!OZ34,2)</f>
        <v>0</v>
      </c>
      <c r="M25" s="107">
        <f>ROUND('[2]$ ПР9 от 17.05.2024'!PA34+'[2]изменение $'!PA34,2)</f>
        <v>0</v>
      </c>
      <c r="N25" s="107">
        <f>ROUND('[2]$ ПР9 от 17.05.2024'!PB34+'[2]изменение $'!PB34,2)</f>
        <v>0</v>
      </c>
      <c r="O25" s="107">
        <f>ROUND('[2]$ ПР9 от 17.05.2024'!PC34+'[2]изменение $'!PC34,2)</f>
        <v>0</v>
      </c>
      <c r="P25" s="107">
        <f>ROUND('[2]$ ПР9 от 17.05.2024'!PD34+'[2]изменение $'!PD34,2)</f>
        <v>0</v>
      </c>
      <c r="Q25" s="107">
        <f>ROUND('[2]$ ПР9 от 17.05.2024'!PE34+'[2]изменение $'!PE34,2)</f>
        <v>0</v>
      </c>
      <c r="R25" s="107">
        <f>ROUND('[2]$ ПР9 от 17.05.2024'!PF34+'[2]изменение $'!PF34,2)</f>
        <v>0</v>
      </c>
      <c r="S25" s="107">
        <f>ROUND('[2]$ ПР9 от 17.05.2024'!PG34+'[2]изменение $'!PG34,2)</f>
        <v>0</v>
      </c>
      <c r="T25" s="107">
        <f>ROUND('[2]$ ПР9 от 17.05.2024'!PH34+'[2]изменение $'!PH34,2)</f>
        <v>0</v>
      </c>
      <c r="U25" s="107">
        <f>ROUND('[2]$ ПР9 от 17.05.2024'!PI34+'[2]изменение $'!PI34,2)</f>
        <v>0</v>
      </c>
      <c r="V25" s="107">
        <f>ROUND('[2]$ ПР9 от 17.05.2024'!PJ34+'[2]изменение $'!PJ34,2)</f>
        <v>0</v>
      </c>
      <c r="W25" s="107">
        <f>ROUND('[2]$ ПР9 от 17.05.2024'!PK34+'[2]изменение $'!PK34,2)</f>
        <v>0</v>
      </c>
      <c r="X25" s="107">
        <f>ROUND('[2]$ ПР9 от 17.05.2024'!PL34+'[2]изменение $'!PL34,2)</f>
        <v>0</v>
      </c>
      <c r="Y25" s="107">
        <f>ROUND('[2]$ ПР9 от 17.05.2024'!PM34+'[2]изменение $'!PM34,2)</f>
        <v>0</v>
      </c>
      <c r="Z25" s="107">
        <f>ROUND('[2]$ ПР9 от 17.05.2024'!PN34+'[2]изменение $'!PN34,2)</f>
        <v>0</v>
      </c>
      <c r="AA25" s="107">
        <f>ROUND('[2]$ ПР9 от 17.05.2024'!PO34+'[2]изменение $'!PO34,2)</f>
        <v>0</v>
      </c>
      <c r="AB25" s="107">
        <f>ROUND('[2]$ ПР9 от 17.05.2024'!PP34+'[2]изменение $'!PP34,2)</f>
        <v>0</v>
      </c>
      <c r="AC25" s="107">
        <f>ROUND('[2]$ ПР9 от 17.05.2024'!PQ34+'[2]изменение $'!PQ34,2)</f>
        <v>0</v>
      </c>
      <c r="AD25" s="107">
        <f>ROUND('[2]$ ПР9 от 17.05.2024'!PR34+'[2]изменение $'!PR34,2)</f>
        <v>0</v>
      </c>
      <c r="AE25" s="107">
        <f>ROUND('[2]$ ПР9 от 17.05.2024'!PS34+'[2]изменение $'!PS34,2)</f>
        <v>0</v>
      </c>
      <c r="AF25" s="107">
        <f>ROUND('[2]$ ПР9 от 17.05.2024'!PT34+'[2]изменение $'!PT34,2)</f>
        <v>0</v>
      </c>
      <c r="AG25" s="107">
        <f>ROUND('[2]$ ПР9 от 17.05.2024'!PU34+'[2]изменение $'!PU34,2)</f>
        <v>0</v>
      </c>
      <c r="AH25" s="107">
        <f>ROUND('[2]$ ПР9 от 17.05.2024'!PV34+'[2]изменение $'!PV34,2)</f>
        <v>0</v>
      </c>
      <c r="AI25" s="107">
        <f>ROUND('[2]$ ПР9 от 17.05.2024'!PW34+'[2]изменение $'!PW34,2)</f>
        <v>0</v>
      </c>
      <c r="AJ25" s="107">
        <f>ROUND('[2]$ ПР9 от 17.05.2024'!PX34+'[2]изменение $'!PX34,2)</f>
        <v>0</v>
      </c>
      <c r="AK25" s="107">
        <f>ROUND('[2]$ ПР9 от 17.05.2024'!PY34+'[2]изменение $'!PY34,2)</f>
        <v>0</v>
      </c>
      <c r="AL25" s="107">
        <f>ROUND('[2]$ ПР9 от 17.05.2024'!PZ34+'[2]изменение $'!PZ34,2)</f>
        <v>0</v>
      </c>
      <c r="AM25" s="107">
        <f>ROUND('[2]$ ПР9 от 17.05.2024'!QA34+'[2]изменение $'!QA34,2)</f>
        <v>0</v>
      </c>
      <c r="AN25" s="107">
        <f>ROUND('[2]$ ПР9 от 17.05.2024'!QB34+'[2]изменение $'!QB34,2)</f>
        <v>0</v>
      </c>
      <c r="AO25" s="107">
        <f>ROUND('[2]$ ПР9 от 17.05.2024'!QC34+'[2]изменение $'!QC34,2)</f>
        <v>0</v>
      </c>
      <c r="AP25" s="107">
        <f>ROUND('[2]$ ПР9 от 17.05.2024'!QD34+'[2]изменение $'!QD34,2)</f>
        <v>0</v>
      </c>
      <c r="AQ25" s="107">
        <f>ROUND('[2]$ ПР9 от 17.05.2024'!QE34+'[2]изменение $'!QE34,2)</f>
        <v>0</v>
      </c>
      <c r="AR25" s="107">
        <f>ROUND('[2]$ ПР9 от 17.05.2024'!QF34+'[2]изменение $'!QF34,2)</f>
        <v>0</v>
      </c>
      <c r="AS25" s="107">
        <f>ROUND('[2]$ ПР9 от 17.05.2024'!QG34+'[2]изменение $'!QG34,2)</f>
        <v>0</v>
      </c>
    </row>
    <row r="26" spans="1:45" ht="24" customHeight="1" x14ac:dyDescent="0.3">
      <c r="A26" s="44">
        <v>14</v>
      </c>
      <c r="B26" s="45" t="s">
        <v>143</v>
      </c>
      <c r="C26" s="106">
        <f t="shared" si="0"/>
        <v>2167069.96</v>
      </c>
      <c r="D26" s="107">
        <f>ROUND('[2]$ ПР9 от 17.05.2024'!OR35+'[2]изменение $'!OR35,2)</f>
        <v>0</v>
      </c>
      <c r="E26" s="107">
        <f>ROUND('[2]$ ПР9 от 17.05.2024'!OS35+'[2]изменение $'!OS35,2)</f>
        <v>2144968.35</v>
      </c>
      <c r="F26" s="107">
        <f>ROUND('[2]$ ПР9 от 17.05.2024'!OT35+'[2]изменение $'!OT35,2)</f>
        <v>22101.61</v>
      </c>
      <c r="G26" s="107">
        <f>ROUND('[2]$ ПР9 от 17.05.2024'!OU35+'[2]изменение $'!OU35,2)</f>
        <v>0</v>
      </c>
      <c r="H26" s="107">
        <f>ROUND('[2]$ ПР9 от 17.05.2024'!OV35+'[2]изменение $'!OV35,2)</f>
        <v>0</v>
      </c>
      <c r="I26" s="107">
        <f>ROUND('[2]$ ПР9 от 17.05.2024'!OW35+'[2]изменение $'!OW35,2)</f>
        <v>0</v>
      </c>
      <c r="J26" s="107">
        <f>ROUND('[2]$ ПР9 от 17.05.2024'!OX35+'[2]изменение $'!OX35,2)</f>
        <v>0</v>
      </c>
      <c r="K26" s="107">
        <f>ROUND('[2]$ ПР9 от 17.05.2024'!OY35+'[2]изменение $'!OY35,2)</f>
        <v>0</v>
      </c>
      <c r="L26" s="107">
        <f>ROUND('[2]$ ПР9 от 17.05.2024'!OZ35+'[2]изменение $'!OZ35,2)</f>
        <v>0</v>
      </c>
      <c r="M26" s="107">
        <f>ROUND('[2]$ ПР9 от 17.05.2024'!PA35+'[2]изменение $'!PA35,2)</f>
        <v>0</v>
      </c>
      <c r="N26" s="107">
        <f>ROUND('[2]$ ПР9 от 17.05.2024'!PB35+'[2]изменение $'!PB35,2)</f>
        <v>0</v>
      </c>
      <c r="O26" s="107">
        <f>ROUND('[2]$ ПР9 от 17.05.2024'!PC35+'[2]изменение $'!PC35,2)</f>
        <v>0</v>
      </c>
      <c r="P26" s="107">
        <f>ROUND('[2]$ ПР9 от 17.05.2024'!PD35+'[2]изменение $'!PD35,2)</f>
        <v>0</v>
      </c>
      <c r="Q26" s="107">
        <f>ROUND('[2]$ ПР9 от 17.05.2024'!PE35+'[2]изменение $'!PE35,2)</f>
        <v>0</v>
      </c>
      <c r="R26" s="107">
        <f>ROUND('[2]$ ПР9 от 17.05.2024'!PF35+'[2]изменение $'!PF35,2)</f>
        <v>0</v>
      </c>
      <c r="S26" s="107">
        <f>ROUND('[2]$ ПР9 от 17.05.2024'!PG35+'[2]изменение $'!PG35,2)</f>
        <v>0</v>
      </c>
      <c r="T26" s="107">
        <f>ROUND('[2]$ ПР9 от 17.05.2024'!PH35+'[2]изменение $'!PH35,2)</f>
        <v>0</v>
      </c>
      <c r="U26" s="107">
        <f>ROUND('[2]$ ПР9 от 17.05.2024'!PI35+'[2]изменение $'!PI35,2)</f>
        <v>0</v>
      </c>
      <c r="V26" s="107">
        <f>ROUND('[2]$ ПР9 от 17.05.2024'!PJ35+'[2]изменение $'!PJ35,2)</f>
        <v>0</v>
      </c>
      <c r="W26" s="107">
        <f>ROUND('[2]$ ПР9 от 17.05.2024'!PK35+'[2]изменение $'!PK35,2)</f>
        <v>0</v>
      </c>
      <c r="X26" s="107">
        <f>ROUND('[2]$ ПР9 от 17.05.2024'!PL35+'[2]изменение $'!PL35,2)</f>
        <v>0</v>
      </c>
      <c r="Y26" s="107">
        <f>ROUND('[2]$ ПР9 от 17.05.2024'!PM35+'[2]изменение $'!PM35,2)</f>
        <v>0</v>
      </c>
      <c r="Z26" s="107">
        <f>ROUND('[2]$ ПР9 от 17.05.2024'!PN35+'[2]изменение $'!PN35,2)</f>
        <v>0</v>
      </c>
      <c r="AA26" s="107">
        <f>ROUND('[2]$ ПР9 от 17.05.2024'!PO35+'[2]изменение $'!PO35,2)</f>
        <v>0</v>
      </c>
      <c r="AB26" s="107">
        <f>ROUND('[2]$ ПР9 от 17.05.2024'!PP35+'[2]изменение $'!PP35,2)</f>
        <v>0</v>
      </c>
      <c r="AC26" s="107">
        <f>ROUND('[2]$ ПР9 от 17.05.2024'!PQ35+'[2]изменение $'!PQ35,2)</f>
        <v>0</v>
      </c>
      <c r="AD26" s="107">
        <f>ROUND('[2]$ ПР9 от 17.05.2024'!PR35+'[2]изменение $'!PR35,2)</f>
        <v>0</v>
      </c>
      <c r="AE26" s="107">
        <f>ROUND('[2]$ ПР9 от 17.05.2024'!PS35+'[2]изменение $'!PS35,2)</f>
        <v>0</v>
      </c>
      <c r="AF26" s="107">
        <f>ROUND('[2]$ ПР9 от 17.05.2024'!PT35+'[2]изменение $'!PT35,2)</f>
        <v>0</v>
      </c>
      <c r="AG26" s="107">
        <f>ROUND('[2]$ ПР9 от 17.05.2024'!PU35+'[2]изменение $'!PU35,2)</f>
        <v>0</v>
      </c>
      <c r="AH26" s="107">
        <f>ROUND('[2]$ ПР9 от 17.05.2024'!PV35+'[2]изменение $'!PV35,2)</f>
        <v>0</v>
      </c>
      <c r="AI26" s="107">
        <f>ROUND('[2]$ ПР9 от 17.05.2024'!PW35+'[2]изменение $'!PW35,2)</f>
        <v>0</v>
      </c>
      <c r="AJ26" s="107">
        <f>ROUND('[2]$ ПР9 от 17.05.2024'!PX35+'[2]изменение $'!PX35,2)</f>
        <v>0</v>
      </c>
      <c r="AK26" s="107">
        <f>ROUND('[2]$ ПР9 от 17.05.2024'!PY35+'[2]изменение $'!PY35,2)</f>
        <v>0</v>
      </c>
      <c r="AL26" s="107">
        <f>ROUND('[2]$ ПР9 от 17.05.2024'!PZ35+'[2]изменение $'!PZ35,2)</f>
        <v>0</v>
      </c>
      <c r="AM26" s="107">
        <f>ROUND('[2]$ ПР9 от 17.05.2024'!QA35+'[2]изменение $'!QA35,2)</f>
        <v>0</v>
      </c>
      <c r="AN26" s="107">
        <f>ROUND('[2]$ ПР9 от 17.05.2024'!QB35+'[2]изменение $'!QB35,2)</f>
        <v>0</v>
      </c>
      <c r="AO26" s="107">
        <f>ROUND('[2]$ ПР9 от 17.05.2024'!QC35+'[2]изменение $'!QC35,2)</f>
        <v>0</v>
      </c>
      <c r="AP26" s="107">
        <f>ROUND('[2]$ ПР9 от 17.05.2024'!QD35+'[2]изменение $'!QD35,2)</f>
        <v>0</v>
      </c>
      <c r="AQ26" s="107">
        <f>ROUND('[2]$ ПР9 от 17.05.2024'!QE35+'[2]изменение $'!QE35,2)</f>
        <v>0</v>
      </c>
      <c r="AR26" s="107">
        <f>ROUND('[2]$ ПР9 от 17.05.2024'!QF35+'[2]изменение $'!QF35,2)</f>
        <v>0</v>
      </c>
      <c r="AS26" s="107">
        <f>ROUND('[2]$ ПР9 от 17.05.2024'!QG35+'[2]изменение $'!QG35,2)</f>
        <v>0</v>
      </c>
    </row>
    <row r="27" spans="1:45" ht="18.75" x14ac:dyDescent="0.3">
      <c r="A27" s="47">
        <v>21</v>
      </c>
      <c r="B27" s="40" t="s">
        <v>144</v>
      </c>
      <c r="C27" s="106">
        <f t="shared" si="0"/>
        <v>198141.55</v>
      </c>
      <c r="D27" s="107">
        <f>ROUND('[2]$ ПР9 от 17.05.2024'!OR43+'[2]изменение $'!OR43,2)</f>
        <v>0</v>
      </c>
      <c r="E27" s="107">
        <f>ROUND('[2]$ ПР9 от 17.05.2024'!OS43+'[2]изменение $'!OS43,2)</f>
        <v>198141.55</v>
      </c>
      <c r="F27" s="107">
        <f>ROUND('[2]$ ПР9 от 17.05.2024'!OT43+'[2]изменение $'!OT43,2)</f>
        <v>0</v>
      </c>
      <c r="G27" s="107">
        <f>ROUND('[2]$ ПР9 от 17.05.2024'!OU43+'[2]изменение $'!OU43,2)</f>
        <v>0</v>
      </c>
      <c r="H27" s="107">
        <f>ROUND('[2]$ ПР9 от 17.05.2024'!OV43+'[2]изменение $'!OV43,2)</f>
        <v>0</v>
      </c>
      <c r="I27" s="107">
        <f>ROUND('[2]$ ПР9 от 17.05.2024'!OW43+'[2]изменение $'!OW43,2)</f>
        <v>0</v>
      </c>
      <c r="J27" s="107">
        <f>ROUND('[2]$ ПР9 от 17.05.2024'!OX43+'[2]изменение $'!OX43,2)</f>
        <v>0</v>
      </c>
      <c r="K27" s="107">
        <f>ROUND('[2]$ ПР9 от 17.05.2024'!OY43+'[2]изменение $'!OY43,2)</f>
        <v>0</v>
      </c>
      <c r="L27" s="107">
        <f>ROUND('[2]$ ПР9 от 17.05.2024'!OZ43+'[2]изменение $'!OZ43,2)</f>
        <v>0</v>
      </c>
      <c r="M27" s="107">
        <f>ROUND('[2]$ ПР9 от 17.05.2024'!PA43+'[2]изменение $'!PA43,2)</f>
        <v>0</v>
      </c>
      <c r="N27" s="107">
        <f>ROUND('[2]$ ПР9 от 17.05.2024'!PB43+'[2]изменение $'!PB43,2)</f>
        <v>0</v>
      </c>
      <c r="O27" s="107">
        <f>ROUND('[2]$ ПР9 от 17.05.2024'!PC43+'[2]изменение $'!PC43,2)</f>
        <v>0</v>
      </c>
      <c r="P27" s="107">
        <f>ROUND('[2]$ ПР9 от 17.05.2024'!PD43+'[2]изменение $'!PD43,2)</f>
        <v>0</v>
      </c>
      <c r="Q27" s="107">
        <f>ROUND('[2]$ ПР9 от 17.05.2024'!PE43+'[2]изменение $'!PE43,2)</f>
        <v>0</v>
      </c>
      <c r="R27" s="107">
        <f>ROUND('[2]$ ПР9 от 17.05.2024'!PF43+'[2]изменение $'!PF43,2)</f>
        <v>0</v>
      </c>
      <c r="S27" s="107">
        <f>ROUND('[2]$ ПР9 от 17.05.2024'!PG43+'[2]изменение $'!PG43,2)</f>
        <v>0</v>
      </c>
      <c r="T27" s="107">
        <f>ROUND('[2]$ ПР9 от 17.05.2024'!PH43+'[2]изменение $'!PH43,2)</f>
        <v>0</v>
      </c>
      <c r="U27" s="107">
        <f>ROUND('[2]$ ПР9 от 17.05.2024'!PI43+'[2]изменение $'!PI43,2)</f>
        <v>0</v>
      </c>
      <c r="V27" s="107">
        <f>ROUND('[2]$ ПР9 от 17.05.2024'!PJ43+'[2]изменение $'!PJ43,2)</f>
        <v>0</v>
      </c>
      <c r="W27" s="107">
        <f>ROUND('[2]$ ПР9 от 17.05.2024'!PK43+'[2]изменение $'!PK43,2)</f>
        <v>0</v>
      </c>
      <c r="X27" s="107">
        <f>ROUND('[2]$ ПР9 от 17.05.2024'!PL43+'[2]изменение $'!PL43,2)</f>
        <v>0</v>
      </c>
      <c r="Y27" s="107">
        <f>ROUND('[2]$ ПР9 от 17.05.2024'!PM43+'[2]изменение $'!PM43,2)</f>
        <v>0</v>
      </c>
      <c r="Z27" s="107">
        <f>ROUND('[2]$ ПР9 от 17.05.2024'!PN43+'[2]изменение $'!PN43,2)</f>
        <v>0</v>
      </c>
      <c r="AA27" s="107">
        <f>ROUND('[2]$ ПР9 от 17.05.2024'!PO43+'[2]изменение $'!PO43,2)</f>
        <v>0</v>
      </c>
      <c r="AB27" s="107">
        <f>ROUND('[2]$ ПР9 от 17.05.2024'!PP43+'[2]изменение $'!PP43,2)</f>
        <v>0</v>
      </c>
      <c r="AC27" s="107">
        <f>ROUND('[2]$ ПР9 от 17.05.2024'!PQ43+'[2]изменение $'!PQ43,2)</f>
        <v>0</v>
      </c>
      <c r="AD27" s="107">
        <f>ROUND('[2]$ ПР9 от 17.05.2024'!PR43+'[2]изменение $'!PR43,2)</f>
        <v>0</v>
      </c>
      <c r="AE27" s="107">
        <f>ROUND('[2]$ ПР9 от 17.05.2024'!PS43+'[2]изменение $'!PS43,2)</f>
        <v>0</v>
      </c>
      <c r="AF27" s="107">
        <f>ROUND('[2]$ ПР9 от 17.05.2024'!PT43+'[2]изменение $'!PT43,2)</f>
        <v>0</v>
      </c>
      <c r="AG27" s="107">
        <f>ROUND('[2]$ ПР9 от 17.05.2024'!PU43+'[2]изменение $'!PU43,2)</f>
        <v>0</v>
      </c>
      <c r="AH27" s="107">
        <f>ROUND('[2]$ ПР9 от 17.05.2024'!PV43+'[2]изменение $'!PV43,2)</f>
        <v>0</v>
      </c>
      <c r="AI27" s="107">
        <f>ROUND('[2]$ ПР9 от 17.05.2024'!PW43+'[2]изменение $'!PW43,2)</f>
        <v>0</v>
      </c>
      <c r="AJ27" s="107">
        <f>ROUND('[2]$ ПР9 от 17.05.2024'!PX43+'[2]изменение $'!PX43,2)</f>
        <v>0</v>
      </c>
      <c r="AK27" s="107">
        <f>ROUND('[2]$ ПР9 от 17.05.2024'!PY43+'[2]изменение $'!PY43,2)</f>
        <v>0</v>
      </c>
      <c r="AL27" s="107">
        <f>ROUND('[2]$ ПР9 от 17.05.2024'!PZ43+'[2]изменение $'!PZ43,2)</f>
        <v>0</v>
      </c>
      <c r="AM27" s="107">
        <f>ROUND('[2]$ ПР9 от 17.05.2024'!QA43+'[2]изменение $'!QA43,2)</f>
        <v>0</v>
      </c>
      <c r="AN27" s="107">
        <f>ROUND('[2]$ ПР9 от 17.05.2024'!QB43+'[2]изменение $'!QB43,2)</f>
        <v>0</v>
      </c>
      <c r="AO27" s="107">
        <f>ROUND('[2]$ ПР9 от 17.05.2024'!QC43+'[2]изменение $'!QC43,2)</f>
        <v>0</v>
      </c>
      <c r="AP27" s="107">
        <f>ROUND('[2]$ ПР9 от 17.05.2024'!QD43+'[2]изменение $'!QD43,2)</f>
        <v>0</v>
      </c>
      <c r="AQ27" s="107">
        <f>ROUND('[2]$ ПР9 от 17.05.2024'!QE43+'[2]изменение $'!QE43,2)</f>
        <v>0</v>
      </c>
      <c r="AR27" s="107">
        <f>ROUND('[2]$ ПР9 от 17.05.2024'!QF43+'[2]изменение $'!QF43,2)</f>
        <v>0</v>
      </c>
      <c r="AS27" s="107">
        <f>ROUND('[2]$ ПР9 от 17.05.2024'!QG43+'[2]изменение $'!QG43,2)</f>
        <v>0</v>
      </c>
    </row>
    <row r="28" spans="1:45" ht="18.75" x14ac:dyDescent="0.3">
      <c r="A28" s="47">
        <v>28</v>
      </c>
      <c r="B28" s="40" t="s">
        <v>145</v>
      </c>
      <c r="C28" s="106">
        <f t="shared" si="0"/>
        <v>478560.94</v>
      </c>
      <c r="D28" s="107">
        <f>ROUND('[2]$ ПР9 от 17.05.2024'!OR50+'[2]изменение $'!OR50,2)</f>
        <v>0</v>
      </c>
      <c r="E28" s="107">
        <f>ROUND('[2]$ ПР9 от 17.05.2024'!OS50+'[2]изменение $'!OS50,2)</f>
        <v>478560.94</v>
      </c>
      <c r="F28" s="107">
        <f>ROUND('[2]$ ПР9 от 17.05.2024'!OT50+'[2]изменение $'!OT50,2)</f>
        <v>0</v>
      </c>
      <c r="G28" s="107">
        <f>ROUND('[2]$ ПР9 от 17.05.2024'!OU50+'[2]изменение $'!OU50,2)</f>
        <v>0</v>
      </c>
      <c r="H28" s="107">
        <f>ROUND('[2]$ ПР9 от 17.05.2024'!OV50+'[2]изменение $'!OV50,2)</f>
        <v>0</v>
      </c>
      <c r="I28" s="107">
        <f>ROUND('[2]$ ПР9 от 17.05.2024'!OW50+'[2]изменение $'!OW50,2)</f>
        <v>0</v>
      </c>
      <c r="J28" s="107">
        <f>ROUND('[2]$ ПР9 от 17.05.2024'!OX50+'[2]изменение $'!OX50,2)</f>
        <v>0</v>
      </c>
      <c r="K28" s="107">
        <f>ROUND('[2]$ ПР9 от 17.05.2024'!OY50+'[2]изменение $'!OY50,2)</f>
        <v>0</v>
      </c>
      <c r="L28" s="107">
        <f>ROUND('[2]$ ПР9 от 17.05.2024'!OZ50+'[2]изменение $'!OZ50,2)</f>
        <v>0</v>
      </c>
      <c r="M28" s="107">
        <f>ROUND('[2]$ ПР9 от 17.05.2024'!PA50+'[2]изменение $'!PA50,2)</f>
        <v>0</v>
      </c>
      <c r="N28" s="107">
        <f>ROUND('[2]$ ПР9 от 17.05.2024'!PB50+'[2]изменение $'!PB50,2)</f>
        <v>0</v>
      </c>
      <c r="O28" s="107">
        <f>ROUND('[2]$ ПР9 от 17.05.2024'!PC50+'[2]изменение $'!PC50,2)</f>
        <v>0</v>
      </c>
      <c r="P28" s="107">
        <f>ROUND('[2]$ ПР9 от 17.05.2024'!PD50+'[2]изменение $'!PD50,2)</f>
        <v>0</v>
      </c>
      <c r="Q28" s="107">
        <f>ROUND('[2]$ ПР9 от 17.05.2024'!PE50+'[2]изменение $'!PE50,2)</f>
        <v>0</v>
      </c>
      <c r="R28" s="107">
        <f>ROUND('[2]$ ПР9 от 17.05.2024'!PF50+'[2]изменение $'!PF50,2)</f>
        <v>0</v>
      </c>
      <c r="S28" s="107">
        <f>ROUND('[2]$ ПР9 от 17.05.2024'!PG50+'[2]изменение $'!PG50,2)</f>
        <v>0</v>
      </c>
      <c r="T28" s="107">
        <f>ROUND('[2]$ ПР9 от 17.05.2024'!PH50+'[2]изменение $'!PH50,2)</f>
        <v>0</v>
      </c>
      <c r="U28" s="107">
        <f>ROUND('[2]$ ПР9 от 17.05.2024'!PI50+'[2]изменение $'!PI50,2)</f>
        <v>0</v>
      </c>
      <c r="V28" s="107">
        <f>ROUND('[2]$ ПР9 от 17.05.2024'!PJ50+'[2]изменение $'!PJ50,2)</f>
        <v>0</v>
      </c>
      <c r="W28" s="107">
        <f>ROUND('[2]$ ПР9 от 17.05.2024'!PK50+'[2]изменение $'!PK50,2)</f>
        <v>0</v>
      </c>
      <c r="X28" s="107">
        <f>ROUND('[2]$ ПР9 от 17.05.2024'!PL50+'[2]изменение $'!PL50,2)</f>
        <v>0</v>
      </c>
      <c r="Y28" s="107">
        <f>ROUND('[2]$ ПР9 от 17.05.2024'!PM50+'[2]изменение $'!PM50,2)</f>
        <v>0</v>
      </c>
      <c r="Z28" s="107">
        <f>ROUND('[2]$ ПР9 от 17.05.2024'!PN50+'[2]изменение $'!PN50,2)</f>
        <v>0</v>
      </c>
      <c r="AA28" s="107">
        <f>ROUND('[2]$ ПР9 от 17.05.2024'!PO50+'[2]изменение $'!PO50,2)</f>
        <v>0</v>
      </c>
      <c r="AB28" s="107">
        <f>ROUND('[2]$ ПР9 от 17.05.2024'!PP50+'[2]изменение $'!PP50,2)</f>
        <v>0</v>
      </c>
      <c r="AC28" s="107">
        <f>ROUND('[2]$ ПР9 от 17.05.2024'!PQ50+'[2]изменение $'!PQ50,2)</f>
        <v>0</v>
      </c>
      <c r="AD28" s="107">
        <f>ROUND('[2]$ ПР9 от 17.05.2024'!PR50+'[2]изменение $'!PR50,2)</f>
        <v>0</v>
      </c>
      <c r="AE28" s="107">
        <f>ROUND('[2]$ ПР9 от 17.05.2024'!PS50+'[2]изменение $'!PS50,2)</f>
        <v>0</v>
      </c>
      <c r="AF28" s="107">
        <f>ROUND('[2]$ ПР9 от 17.05.2024'!PT50+'[2]изменение $'!PT50,2)</f>
        <v>0</v>
      </c>
      <c r="AG28" s="107">
        <f>ROUND('[2]$ ПР9 от 17.05.2024'!PU50+'[2]изменение $'!PU50,2)</f>
        <v>0</v>
      </c>
      <c r="AH28" s="107">
        <f>ROUND('[2]$ ПР9 от 17.05.2024'!PV50+'[2]изменение $'!PV50,2)</f>
        <v>0</v>
      </c>
      <c r="AI28" s="107">
        <f>ROUND('[2]$ ПР9 от 17.05.2024'!PW50+'[2]изменение $'!PW50,2)</f>
        <v>0</v>
      </c>
      <c r="AJ28" s="107">
        <f>ROUND('[2]$ ПР9 от 17.05.2024'!PX50+'[2]изменение $'!PX50,2)</f>
        <v>0</v>
      </c>
      <c r="AK28" s="107">
        <f>ROUND('[2]$ ПР9 от 17.05.2024'!PY50+'[2]изменение $'!PY50,2)</f>
        <v>0</v>
      </c>
      <c r="AL28" s="107">
        <f>ROUND('[2]$ ПР9 от 17.05.2024'!PZ50+'[2]изменение $'!PZ50,2)</f>
        <v>0</v>
      </c>
      <c r="AM28" s="107">
        <f>ROUND('[2]$ ПР9 от 17.05.2024'!QA50+'[2]изменение $'!QA50,2)</f>
        <v>0</v>
      </c>
      <c r="AN28" s="107">
        <f>ROUND('[2]$ ПР9 от 17.05.2024'!QB50+'[2]изменение $'!QB50,2)</f>
        <v>0</v>
      </c>
      <c r="AO28" s="107">
        <f>ROUND('[2]$ ПР9 от 17.05.2024'!QC50+'[2]изменение $'!QC50,2)</f>
        <v>0</v>
      </c>
      <c r="AP28" s="107">
        <f>ROUND('[2]$ ПР9 от 17.05.2024'!QD50+'[2]изменение $'!QD50,2)</f>
        <v>0</v>
      </c>
      <c r="AQ28" s="107">
        <f>ROUND('[2]$ ПР9 от 17.05.2024'!QE50+'[2]изменение $'!QE50,2)</f>
        <v>0</v>
      </c>
      <c r="AR28" s="107">
        <f>ROUND('[2]$ ПР9 от 17.05.2024'!QF50+'[2]изменение $'!QF50,2)</f>
        <v>0</v>
      </c>
      <c r="AS28" s="107">
        <f>ROUND('[2]$ ПР9 от 17.05.2024'!QG50+'[2]изменение $'!QG50,2)</f>
        <v>0</v>
      </c>
    </row>
    <row r="29" spans="1:45" ht="18.75" x14ac:dyDescent="0.3">
      <c r="A29" s="47">
        <v>31</v>
      </c>
      <c r="B29" s="40" t="s">
        <v>146</v>
      </c>
      <c r="C29" s="106">
        <f t="shared" si="0"/>
        <v>150958.17000000001</v>
      </c>
      <c r="D29" s="107">
        <f>ROUND('[2]$ ПР9 от 17.05.2024'!OR53+'[2]изменение $'!OR53,2)</f>
        <v>0</v>
      </c>
      <c r="E29" s="107">
        <f>ROUND('[2]$ ПР9 от 17.05.2024'!OS53+'[2]изменение $'!OS53,2)</f>
        <v>150958.17000000001</v>
      </c>
      <c r="F29" s="107">
        <f>ROUND('[2]$ ПР9 от 17.05.2024'!OT53+'[2]изменение $'!OT53,2)</f>
        <v>0</v>
      </c>
      <c r="G29" s="107">
        <f>ROUND('[2]$ ПР9 от 17.05.2024'!OU53+'[2]изменение $'!OU53,2)</f>
        <v>0</v>
      </c>
      <c r="H29" s="107">
        <f>ROUND('[2]$ ПР9 от 17.05.2024'!OV53+'[2]изменение $'!OV53,2)</f>
        <v>0</v>
      </c>
      <c r="I29" s="107">
        <f>ROUND('[2]$ ПР9 от 17.05.2024'!OW53+'[2]изменение $'!OW53,2)</f>
        <v>0</v>
      </c>
      <c r="J29" s="107">
        <f>ROUND('[2]$ ПР9 от 17.05.2024'!OX53+'[2]изменение $'!OX53,2)</f>
        <v>0</v>
      </c>
      <c r="K29" s="107">
        <f>ROUND('[2]$ ПР9 от 17.05.2024'!OY53+'[2]изменение $'!OY53,2)</f>
        <v>0</v>
      </c>
      <c r="L29" s="107">
        <f>ROUND('[2]$ ПР9 от 17.05.2024'!OZ53+'[2]изменение $'!OZ53,2)</f>
        <v>0</v>
      </c>
      <c r="M29" s="107">
        <f>ROUND('[2]$ ПР9 от 17.05.2024'!PA53+'[2]изменение $'!PA53,2)</f>
        <v>0</v>
      </c>
      <c r="N29" s="107">
        <f>ROUND('[2]$ ПР9 от 17.05.2024'!PB53+'[2]изменение $'!PB53,2)</f>
        <v>0</v>
      </c>
      <c r="O29" s="107">
        <f>ROUND('[2]$ ПР9 от 17.05.2024'!PC53+'[2]изменение $'!PC53,2)</f>
        <v>0</v>
      </c>
      <c r="P29" s="107">
        <f>ROUND('[2]$ ПР9 от 17.05.2024'!PD53+'[2]изменение $'!PD53,2)</f>
        <v>0</v>
      </c>
      <c r="Q29" s="107">
        <f>ROUND('[2]$ ПР9 от 17.05.2024'!PE53+'[2]изменение $'!PE53,2)</f>
        <v>0</v>
      </c>
      <c r="R29" s="107">
        <f>ROUND('[2]$ ПР9 от 17.05.2024'!PF53+'[2]изменение $'!PF53,2)</f>
        <v>0</v>
      </c>
      <c r="S29" s="107">
        <f>ROUND('[2]$ ПР9 от 17.05.2024'!PG53+'[2]изменение $'!PG53,2)</f>
        <v>0</v>
      </c>
      <c r="T29" s="107">
        <f>ROUND('[2]$ ПР9 от 17.05.2024'!PH53+'[2]изменение $'!PH53,2)</f>
        <v>0</v>
      </c>
      <c r="U29" s="107">
        <f>ROUND('[2]$ ПР9 от 17.05.2024'!PI53+'[2]изменение $'!PI53,2)</f>
        <v>0</v>
      </c>
      <c r="V29" s="107">
        <f>ROUND('[2]$ ПР9 от 17.05.2024'!PJ53+'[2]изменение $'!PJ53,2)</f>
        <v>0</v>
      </c>
      <c r="W29" s="107">
        <f>ROUND('[2]$ ПР9 от 17.05.2024'!PK53+'[2]изменение $'!PK53,2)</f>
        <v>0</v>
      </c>
      <c r="X29" s="107">
        <f>ROUND('[2]$ ПР9 от 17.05.2024'!PL53+'[2]изменение $'!PL53,2)</f>
        <v>0</v>
      </c>
      <c r="Y29" s="107">
        <f>ROUND('[2]$ ПР9 от 17.05.2024'!PM53+'[2]изменение $'!PM53,2)</f>
        <v>0</v>
      </c>
      <c r="Z29" s="107">
        <f>ROUND('[2]$ ПР9 от 17.05.2024'!PN53+'[2]изменение $'!PN53,2)</f>
        <v>0</v>
      </c>
      <c r="AA29" s="107">
        <f>ROUND('[2]$ ПР9 от 17.05.2024'!PO53+'[2]изменение $'!PO53,2)</f>
        <v>0</v>
      </c>
      <c r="AB29" s="107">
        <f>ROUND('[2]$ ПР9 от 17.05.2024'!PP53+'[2]изменение $'!PP53,2)</f>
        <v>0</v>
      </c>
      <c r="AC29" s="107">
        <f>ROUND('[2]$ ПР9 от 17.05.2024'!PQ53+'[2]изменение $'!PQ53,2)</f>
        <v>0</v>
      </c>
      <c r="AD29" s="107">
        <f>ROUND('[2]$ ПР9 от 17.05.2024'!PR53+'[2]изменение $'!PR53,2)</f>
        <v>0</v>
      </c>
      <c r="AE29" s="107">
        <f>ROUND('[2]$ ПР9 от 17.05.2024'!PS53+'[2]изменение $'!PS53,2)</f>
        <v>0</v>
      </c>
      <c r="AF29" s="107">
        <f>ROUND('[2]$ ПР9 от 17.05.2024'!PT53+'[2]изменение $'!PT53,2)</f>
        <v>0</v>
      </c>
      <c r="AG29" s="107">
        <f>ROUND('[2]$ ПР9 от 17.05.2024'!PU53+'[2]изменение $'!PU53,2)</f>
        <v>0</v>
      </c>
      <c r="AH29" s="107">
        <f>ROUND('[2]$ ПР9 от 17.05.2024'!PV53+'[2]изменение $'!PV53,2)</f>
        <v>0</v>
      </c>
      <c r="AI29" s="107">
        <f>ROUND('[2]$ ПР9 от 17.05.2024'!PW53+'[2]изменение $'!PW53,2)</f>
        <v>0</v>
      </c>
      <c r="AJ29" s="107">
        <f>ROUND('[2]$ ПР9 от 17.05.2024'!PX53+'[2]изменение $'!PX53,2)</f>
        <v>0</v>
      </c>
      <c r="AK29" s="107">
        <f>ROUND('[2]$ ПР9 от 17.05.2024'!PY53+'[2]изменение $'!PY53,2)</f>
        <v>0</v>
      </c>
      <c r="AL29" s="107">
        <f>ROUND('[2]$ ПР9 от 17.05.2024'!PZ53+'[2]изменение $'!PZ53,2)</f>
        <v>0</v>
      </c>
      <c r="AM29" s="107">
        <f>ROUND('[2]$ ПР9 от 17.05.2024'!QA53+'[2]изменение $'!QA53,2)</f>
        <v>0</v>
      </c>
      <c r="AN29" s="107">
        <f>ROUND('[2]$ ПР9 от 17.05.2024'!QB53+'[2]изменение $'!QB53,2)</f>
        <v>0</v>
      </c>
      <c r="AO29" s="107">
        <f>ROUND('[2]$ ПР9 от 17.05.2024'!QC53+'[2]изменение $'!QC53,2)</f>
        <v>0</v>
      </c>
      <c r="AP29" s="107">
        <f>ROUND('[2]$ ПР9 от 17.05.2024'!QD53+'[2]изменение $'!QD53,2)</f>
        <v>0</v>
      </c>
      <c r="AQ29" s="107">
        <f>ROUND('[2]$ ПР9 от 17.05.2024'!QE53+'[2]изменение $'!QE53,2)</f>
        <v>0</v>
      </c>
      <c r="AR29" s="107">
        <f>ROUND('[2]$ ПР9 от 17.05.2024'!QF53+'[2]изменение $'!QF53,2)</f>
        <v>0</v>
      </c>
      <c r="AS29" s="107">
        <f>ROUND('[2]$ ПР9 от 17.05.2024'!QG53+'[2]изменение $'!QG53,2)</f>
        <v>0</v>
      </c>
    </row>
    <row r="30" spans="1:45" ht="21.75" customHeight="1" x14ac:dyDescent="0.3">
      <c r="A30" s="41"/>
      <c r="B30" s="42" t="s">
        <v>118</v>
      </c>
      <c r="C30" s="108">
        <f>SUM(C20:C29)</f>
        <v>53002686.629999995</v>
      </c>
      <c r="D30" s="108">
        <f t="shared" ref="D30:AS30" si="1">SUM(D20:D29)</f>
        <v>0</v>
      </c>
      <c r="E30" s="108">
        <f t="shared" si="1"/>
        <v>7929994.3200000003</v>
      </c>
      <c r="F30" s="108">
        <f t="shared" si="1"/>
        <v>130389.37000000001</v>
      </c>
      <c r="G30" s="108">
        <f t="shared" si="1"/>
        <v>0</v>
      </c>
      <c r="H30" s="108">
        <f t="shared" si="1"/>
        <v>0</v>
      </c>
      <c r="I30" s="108">
        <f t="shared" si="1"/>
        <v>0</v>
      </c>
      <c r="J30" s="108">
        <f t="shared" si="1"/>
        <v>0</v>
      </c>
      <c r="K30" s="108">
        <f t="shared" si="1"/>
        <v>0</v>
      </c>
      <c r="L30" s="108">
        <f t="shared" si="1"/>
        <v>0</v>
      </c>
      <c r="M30" s="108">
        <f t="shared" si="1"/>
        <v>0</v>
      </c>
      <c r="N30" s="108">
        <f t="shared" si="1"/>
        <v>4493758.88</v>
      </c>
      <c r="O30" s="108">
        <f t="shared" si="1"/>
        <v>0</v>
      </c>
      <c r="P30" s="108">
        <f t="shared" si="1"/>
        <v>0</v>
      </c>
      <c r="Q30" s="108">
        <f t="shared" si="1"/>
        <v>0</v>
      </c>
      <c r="R30" s="108">
        <f t="shared" si="1"/>
        <v>335517.46000000002</v>
      </c>
      <c r="S30" s="108">
        <f t="shared" si="1"/>
        <v>625222.55000000005</v>
      </c>
      <c r="T30" s="108">
        <f t="shared" si="1"/>
        <v>0</v>
      </c>
      <c r="U30" s="108">
        <f t="shared" si="1"/>
        <v>0</v>
      </c>
      <c r="V30" s="108">
        <f t="shared" si="1"/>
        <v>0</v>
      </c>
      <c r="W30" s="108">
        <f t="shared" si="1"/>
        <v>0</v>
      </c>
      <c r="X30" s="108">
        <f t="shared" si="1"/>
        <v>0</v>
      </c>
      <c r="Y30" s="108">
        <f t="shared" si="1"/>
        <v>0</v>
      </c>
      <c r="Z30" s="108">
        <f t="shared" si="1"/>
        <v>0</v>
      </c>
      <c r="AA30" s="108">
        <f t="shared" si="1"/>
        <v>0</v>
      </c>
      <c r="AB30" s="108">
        <f t="shared" si="1"/>
        <v>0</v>
      </c>
      <c r="AC30" s="108">
        <f t="shared" si="1"/>
        <v>942530.75</v>
      </c>
      <c r="AD30" s="108">
        <f t="shared" si="1"/>
        <v>169653.1</v>
      </c>
      <c r="AE30" s="108">
        <f t="shared" si="1"/>
        <v>616170.57000000007</v>
      </c>
      <c r="AF30" s="108">
        <f t="shared" si="1"/>
        <v>1377226.0899999999</v>
      </c>
      <c r="AG30" s="108">
        <f t="shared" si="1"/>
        <v>459117.09</v>
      </c>
      <c r="AH30" s="108">
        <f t="shared" si="1"/>
        <v>8022624.3499999996</v>
      </c>
      <c r="AI30" s="108">
        <f t="shared" si="1"/>
        <v>398418.98</v>
      </c>
      <c r="AJ30" s="108">
        <f t="shared" si="1"/>
        <v>6082431.3300000001</v>
      </c>
      <c r="AK30" s="108">
        <f t="shared" si="1"/>
        <v>1188170.33</v>
      </c>
      <c r="AL30" s="108">
        <f t="shared" si="1"/>
        <v>2098726.7400000002</v>
      </c>
      <c r="AM30" s="108">
        <f t="shared" si="1"/>
        <v>18132734.719999999</v>
      </c>
      <c r="AN30" s="108">
        <f t="shared" si="1"/>
        <v>0</v>
      </c>
      <c r="AO30" s="108">
        <f t="shared" si="1"/>
        <v>0</v>
      </c>
      <c r="AP30" s="108">
        <f t="shared" si="1"/>
        <v>0</v>
      </c>
      <c r="AQ30" s="108">
        <f t="shared" si="1"/>
        <v>0</v>
      </c>
      <c r="AR30" s="108">
        <f t="shared" si="1"/>
        <v>0</v>
      </c>
      <c r="AS30" s="108">
        <f t="shared" si="1"/>
        <v>0</v>
      </c>
    </row>
    <row r="31" spans="1:45" ht="26.25" customHeight="1" x14ac:dyDescent="0.3">
      <c r="A31" s="48"/>
      <c r="B31" s="109" t="s">
        <v>147</v>
      </c>
      <c r="C31" s="110">
        <f>ROUND('[2]$ ПР9 от 17.05.2024'!OQ108+'[2]изменение $'!OQ108,2)</f>
        <v>58735090.719999999</v>
      </c>
      <c r="D31" s="107">
        <f>ROUND('[2]$ ПР9 от 17.05.2024'!OR108+'[2]изменение $'!OR108,2)</f>
        <v>0</v>
      </c>
      <c r="E31" s="107">
        <f>ROUND('[2]$ ПР9 от 17.05.2024'!OS108+'[2]изменение $'!OS108,2)</f>
        <v>0</v>
      </c>
      <c r="F31" s="107">
        <f>ROUND('[2]$ ПР9 от 17.05.2024'!OT108+'[2]изменение $'!OT108,2)</f>
        <v>0</v>
      </c>
      <c r="G31" s="107">
        <f>ROUND('[2]$ ПР9 от 17.05.2024'!OU108+'[2]изменение $'!OU108,2)</f>
        <v>0</v>
      </c>
      <c r="H31" s="107">
        <f>ROUND('[2]$ ПР9 от 17.05.2024'!OV108+'[2]изменение $'!OV108,2)</f>
        <v>0</v>
      </c>
      <c r="I31" s="107">
        <f>ROUND('[2]$ ПР9 от 17.05.2024'!OW108+'[2]изменение $'!OW108,2)</f>
        <v>0</v>
      </c>
      <c r="J31" s="107">
        <f>ROUND('[2]$ ПР9 от 17.05.2024'!OX108+'[2]изменение $'!OX108,2)</f>
        <v>0</v>
      </c>
      <c r="K31" s="107">
        <f>ROUND('[2]$ ПР9 от 17.05.2024'!OY108+'[2]изменение $'!OY108,2)</f>
        <v>0</v>
      </c>
      <c r="L31" s="107">
        <f>ROUND('[2]$ ПР9 от 17.05.2024'!OZ108+'[2]изменение $'!OZ108,2)</f>
        <v>0</v>
      </c>
      <c r="M31" s="107">
        <f>ROUND('[2]$ ПР9 от 17.05.2024'!PA108+'[2]изменение $'!PA108,2)</f>
        <v>0</v>
      </c>
      <c r="N31" s="107">
        <f>ROUND('[2]$ ПР9 от 17.05.2024'!PB108+'[2]изменение $'!PB108,2)</f>
        <v>0</v>
      </c>
      <c r="O31" s="107">
        <f>ROUND('[2]$ ПР9 от 17.05.2024'!PC108+'[2]изменение $'!PC108,2)</f>
        <v>0</v>
      </c>
      <c r="P31" s="107">
        <f>ROUND('[2]$ ПР9 от 17.05.2024'!PD108+'[2]изменение $'!PD108,2)</f>
        <v>0</v>
      </c>
      <c r="Q31" s="107">
        <f>ROUND('[2]$ ПР9 от 17.05.2024'!PE108+'[2]изменение $'!PE108,2)</f>
        <v>0</v>
      </c>
      <c r="R31" s="107">
        <f>ROUND('[2]$ ПР9 от 17.05.2024'!PF108+'[2]изменение $'!PF108,2)</f>
        <v>0</v>
      </c>
      <c r="S31" s="107">
        <f>ROUND('[2]$ ПР9 от 17.05.2024'!PG108+'[2]изменение $'!PG108,2)</f>
        <v>0</v>
      </c>
      <c r="T31" s="107">
        <f>ROUND('[2]$ ПР9 от 17.05.2024'!PH108+'[2]изменение $'!PH108,2)</f>
        <v>0</v>
      </c>
      <c r="U31" s="107">
        <f>ROUND('[2]$ ПР9 от 17.05.2024'!PI108+'[2]изменение $'!PI108,2)</f>
        <v>0</v>
      </c>
      <c r="V31" s="107">
        <f>ROUND('[2]$ ПР9 от 17.05.2024'!PJ108+'[2]изменение $'!PJ108,2)</f>
        <v>0</v>
      </c>
      <c r="W31" s="107">
        <f>ROUND('[2]$ ПР9 от 17.05.2024'!PK108+'[2]изменение $'!PK108,2)</f>
        <v>0</v>
      </c>
      <c r="X31" s="107">
        <f>ROUND('[2]$ ПР9 от 17.05.2024'!PL108+'[2]изменение $'!PL108,2)</f>
        <v>0</v>
      </c>
      <c r="Y31" s="107">
        <f>ROUND('[2]$ ПР9 от 17.05.2024'!PM108+'[2]изменение $'!PM108,2)</f>
        <v>0</v>
      </c>
      <c r="Z31" s="107">
        <f>ROUND('[2]$ ПР9 от 17.05.2024'!PN108+'[2]изменение $'!PN108,2)</f>
        <v>0</v>
      </c>
      <c r="AA31" s="107">
        <f>ROUND('[2]$ ПР9 от 17.05.2024'!PO108+'[2]изменение $'!PO108,2)</f>
        <v>0</v>
      </c>
      <c r="AB31" s="107">
        <f>ROUND('[2]$ ПР9 от 17.05.2024'!PP108+'[2]изменение $'!PP108,2)</f>
        <v>0</v>
      </c>
      <c r="AC31" s="107">
        <f>ROUND('[2]$ ПР9 от 17.05.2024'!PQ108+'[2]изменение $'!PQ108,2)</f>
        <v>0</v>
      </c>
      <c r="AD31" s="107">
        <f>ROUND('[2]$ ПР9 от 17.05.2024'!PR108+'[2]изменение $'!PR108,2)</f>
        <v>0</v>
      </c>
      <c r="AE31" s="107">
        <f>ROUND('[2]$ ПР9 от 17.05.2024'!PS108+'[2]изменение $'!PS108,2)</f>
        <v>0</v>
      </c>
      <c r="AF31" s="107">
        <f>ROUND('[2]$ ПР9 от 17.05.2024'!PT108+'[2]изменение $'!PT108,2)</f>
        <v>0</v>
      </c>
      <c r="AG31" s="107">
        <f>ROUND('[2]$ ПР9 от 17.05.2024'!PU108+'[2]изменение $'!PU108,2)</f>
        <v>0</v>
      </c>
      <c r="AH31" s="107">
        <f>ROUND('[2]$ ПР9 от 17.05.2024'!PV108+'[2]изменение $'!PV108,2)</f>
        <v>0</v>
      </c>
      <c r="AI31" s="107">
        <f>ROUND('[2]$ ПР9 от 17.05.2024'!PW108+'[2]изменение $'!PW108,2)</f>
        <v>0</v>
      </c>
      <c r="AJ31" s="107">
        <f>ROUND('[2]$ ПР9 от 17.05.2024'!PX108+'[2]изменение $'!PX108,2)</f>
        <v>0</v>
      </c>
      <c r="AK31" s="107">
        <f>ROUND('[2]$ ПР9 от 17.05.2024'!PY108+'[2]изменение $'!PY108,2)</f>
        <v>0</v>
      </c>
      <c r="AL31" s="107">
        <f>ROUND('[2]$ ПР9 от 17.05.2024'!PZ108+'[2]изменение $'!PZ108,2)</f>
        <v>0</v>
      </c>
      <c r="AM31" s="107">
        <f>ROUND('[2]$ ПР9 от 17.05.2024'!QA108+'[2]изменение $'!QA108,2)</f>
        <v>0</v>
      </c>
      <c r="AN31" s="107">
        <f>ROUND('[2]$ ПР9 от 17.05.2024'!QB108+'[2]изменение $'!QB108,2)</f>
        <v>0</v>
      </c>
      <c r="AO31" s="107">
        <f>ROUND('[2]$ ПР9 от 17.05.2024'!QC108+'[2]изменение $'!QC108,2)</f>
        <v>0</v>
      </c>
      <c r="AP31" s="107">
        <f>ROUND('[2]$ ПР9 от 17.05.2024'!QD108+'[2]изменение $'!QD108,2)</f>
        <v>0</v>
      </c>
      <c r="AQ31" s="107">
        <f>ROUND('[2]$ ПР9 от 17.05.2024'!QE108+'[2]изменение $'!QE108,2)</f>
        <v>0</v>
      </c>
      <c r="AR31" s="107">
        <f>ROUND('[2]$ ПР9 от 17.05.2024'!QF108+'[2]изменение $'!QF108,2)</f>
        <v>0</v>
      </c>
      <c r="AS31" s="107">
        <f>ROUND('[2]$ ПР9 от 17.05.2024'!QG108+'[2]изменение $'!QG108,2)</f>
        <v>0</v>
      </c>
    </row>
    <row r="32" spans="1:45" ht="18.75" x14ac:dyDescent="0.3">
      <c r="A32" s="111"/>
      <c r="B32" s="112" t="s">
        <v>106</v>
      </c>
      <c r="C32" s="113">
        <f>C30+C31</f>
        <v>111737777.34999999</v>
      </c>
      <c r="D32" s="113">
        <f t="shared" ref="D32:AS32" si="2">D30+D31</f>
        <v>0</v>
      </c>
      <c r="E32" s="113">
        <f t="shared" si="2"/>
        <v>7929994.3200000003</v>
      </c>
      <c r="F32" s="113">
        <f t="shared" si="2"/>
        <v>130389.37000000001</v>
      </c>
      <c r="G32" s="113">
        <f t="shared" si="2"/>
        <v>0</v>
      </c>
      <c r="H32" s="113">
        <f t="shared" si="2"/>
        <v>0</v>
      </c>
      <c r="I32" s="113">
        <f t="shared" si="2"/>
        <v>0</v>
      </c>
      <c r="J32" s="113">
        <f t="shared" si="2"/>
        <v>0</v>
      </c>
      <c r="K32" s="113">
        <f t="shared" si="2"/>
        <v>0</v>
      </c>
      <c r="L32" s="113">
        <f t="shared" si="2"/>
        <v>0</v>
      </c>
      <c r="M32" s="113">
        <f t="shared" si="2"/>
        <v>0</v>
      </c>
      <c r="N32" s="113">
        <f t="shared" si="2"/>
        <v>4493758.88</v>
      </c>
      <c r="O32" s="113">
        <f t="shared" si="2"/>
        <v>0</v>
      </c>
      <c r="P32" s="113">
        <f t="shared" si="2"/>
        <v>0</v>
      </c>
      <c r="Q32" s="113">
        <f t="shared" si="2"/>
        <v>0</v>
      </c>
      <c r="R32" s="113">
        <f t="shared" si="2"/>
        <v>335517.46000000002</v>
      </c>
      <c r="S32" s="113">
        <f t="shared" si="2"/>
        <v>625222.55000000005</v>
      </c>
      <c r="T32" s="113">
        <f t="shared" si="2"/>
        <v>0</v>
      </c>
      <c r="U32" s="113">
        <f t="shared" si="2"/>
        <v>0</v>
      </c>
      <c r="V32" s="113">
        <f t="shared" si="2"/>
        <v>0</v>
      </c>
      <c r="W32" s="113">
        <f t="shared" si="2"/>
        <v>0</v>
      </c>
      <c r="X32" s="113">
        <f t="shared" si="2"/>
        <v>0</v>
      </c>
      <c r="Y32" s="113">
        <f t="shared" si="2"/>
        <v>0</v>
      </c>
      <c r="Z32" s="113">
        <f t="shared" si="2"/>
        <v>0</v>
      </c>
      <c r="AA32" s="113">
        <f t="shared" si="2"/>
        <v>0</v>
      </c>
      <c r="AB32" s="113">
        <f t="shared" si="2"/>
        <v>0</v>
      </c>
      <c r="AC32" s="113">
        <f t="shared" si="2"/>
        <v>942530.75</v>
      </c>
      <c r="AD32" s="113">
        <f t="shared" si="2"/>
        <v>169653.1</v>
      </c>
      <c r="AE32" s="113">
        <f t="shared" si="2"/>
        <v>616170.57000000007</v>
      </c>
      <c r="AF32" s="113">
        <f t="shared" si="2"/>
        <v>1377226.0899999999</v>
      </c>
      <c r="AG32" s="113">
        <f t="shared" si="2"/>
        <v>459117.09</v>
      </c>
      <c r="AH32" s="113">
        <f t="shared" si="2"/>
        <v>8022624.3499999996</v>
      </c>
      <c r="AI32" s="113">
        <f t="shared" si="2"/>
        <v>398418.98</v>
      </c>
      <c r="AJ32" s="113">
        <f t="shared" si="2"/>
        <v>6082431.3300000001</v>
      </c>
      <c r="AK32" s="113">
        <f t="shared" si="2"/>
        <v>1188170.33</v>
      </c>
      <c r="AL32" s="113">
        <f t="shared" si="2"/>
        <v>2098726.7400000002</v>
      </c>
      <c r="AM32" s="113">
        <f t="shared" si="2"/>
        <v>18132734.719999999</v>
      </c>
      <c r="AN32" s="113">
        <f t="shared" si="2"/>
        <v>0</v>
      </c>
      <c r="AO32" s="113">
        <f t="shared" si="2"/>
        <v>0</v>
      </c>
      <c r="AP32" s="113">
        <f t="shared" si="2"/>
        <v>0</v>
      </c>
      <c r="AQ32" s="113">
        <f t="shared" si="2"/>
        <v>0</v>
      </c>
      <c r="AR32" s="113">
        <f t="shared" si="2"/>
        <v>0</v>
      </c>
      <c r="AS32" s="113">
        <f t="shared" si="2"/>
        <v>0</v>
      </c>
    </row>
    <row r="35" spans="3:45" x14ac:dyDescent="0.2">
      <c r="C35" s="11">
        <v>11249841.060000001</v>
      </c>
      <c r="D35" s="11">
        <v>0</v>
      </c>
      <c r="E35" s="11">
        <v>403791.34</v>
      </c>
      <c r="F35" s="11">
        <v>90239.8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834812.95</v>
      </c>
      <c r="AD35" s="11">
        <v>0</v>
      </c>
      <c r="AE35" s="11">
        <v>280642.03999999998</v>
      </c>
      <c r="AF35" s="11">
        <v>325726.24</v>
      </c>
      <c r="AG35" s="11">
        <v>459117.09</v>
      </c>
      <c r="AH35" s="11">
        <v>0</v>
      </c>
      <c r="AI35" s="11">
        <v>0</v>
      </c>
      <c r="AJ35" s="11">
        <v>0</v>
      </c>
      <c r="AK35" s="11">
        <v>0</v>
      </c>
      <c r="AL35" s="11">
        <v>2098726.7400000002</v>
      </c>
      <c r="AM35" s="11">
        <v>6756784.8600000003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</row>
    <row r="36" spans="3:45" x14ac:dyDescent="0.2">
      <c r="C36" s="11">
        <v>6650599.4399999995</v>
      </c>
      <c r="D36" s="11">
        <v>0</v>
      </c>
      <c r="E36" s="11">
        <v>3193179.18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  <c r="Q36" s="11">
        <v>0</v>
      </c>
      <c r="R36" s="11">
        <v>0</v>
      </c>
      <c r="S36" s="11">
        <v>625222.55000000005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107717.8</v>
      </c>
      <c r="AD36" s="11">
        <v>169653.1</v>
      </c>
      <c r="AE36" s="11">
        <v>335528.53000000003</v>
      </c>
      <c r="AF36" s="11">
        <v>632708.97</v>
      </c>
      <c r="AG36" s="11">
        <v>0</v>
      </c>
      <c r="AH36" s="11">
        <v>0</v>
      </c>
      <c r="AI36" s="11">
        <v>398418.98</v>
      </c>
      <c r="AJ36" s="11">
        <v>0</v>
      </c>
      <c r="AK36" s="11">
        <v>1188170.33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</row>
    <row r="37" spans="3:45" x14ac:dyDescent="0.2">
      <c r="C37" s="11">
        <v>766205.58000000007</v>
      </c>
      <c r="D37" s="11">
        <v>0</v>
      </c>
      <c r="E37" s="11">
        <v>430688.12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  <c r="Q37" s="11">
        <v>0</v>
      </c>
      <c r="R37" s="11">
        <v>335517.46000000002</v>
      </c>
      <c r="S37" s="11">
        <v>0</v>
      </c>
      <c r="T37" s="11">
        <v>0</v>
      </c>
      <c r="U37" s="11">
        <v>0</v>
      </c>
      <c r="V37" s="11">
        <v>0</v>
      </c>
      <c r="W37" s="11">
        <v>0</v>
      </c>
      <c r="X37" s="11">
        <v>0</v>
      </c>
      <c r="Y37" s="11">
        <v>0</v>
      </c>
      <c r="Z37" s="11">
        <v>0</v>
      </c>
      <c r="AA37" s="11">
        <v>0</v>
      </c>
      <c r="AB37" s="11">
        <v>0</v>
      </c>
      <c r="AC37" s="11">
        <v>0</v>
      </c>
      <c r="AD37" s="11">
        <v>0</v>
      </c>
      <c r="AE37" s="11">
        <v>0</v>
      </c>
      <c r="AF37" s="11">
        <v>0</v>
      </c>
      <c r="AG37" s="11">
        <v>0</v>
      </c>
      <c r="AH37" s="11">
        <v>0</v>
      </c>
      <c r="AI37" s="11">
        <v>0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</row>
    <row r="38" spans="3:45" x14ac:dyDescent="0.2">
      <c r="C38" s="11">
        <v>7103676.6099999994</v>
      </c>
      <c r="D38" s="11">
        <v>0</v>
      </c>
      <c r="E38" s="11">
        <v>733697.13</v>
      </c>
      <c r="F38" s="11">
        <v>18047.96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4493758.88</v>
      </c>
      <c r="O38" s="11">
        <v>0</v>
      </c>
      <c r="P38" s="11">
        <v>0</v>
      </c>
      <c r="Q38" s="11">
        <v>0</v>
      </c>
      <c r="R38" s="11">
        <v>0</v>
      </c>
      <c r="S38" s="11">
        <v>0</v>
      </c>
      <c r="T38" s="11">
        <v>0</v>
      </c>
      <c r="U38" s="11">
        <v>0</v>
      </c>
      <c r="V38" s="11">
        <v>0</v>
      </c>
      <c r="W38" s="11">
        <v>0</v>
      </c>
      <c r="X38" s="11">
        <v>0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418790.88</v>
      </c>
      <c r="AG38" s="11">
        <v>0</v>
      </c>
      <c r="AH38" s="11">
        <v>1439381.76</v>
      </c>
      <c r="AI38" s="11">
        <v>0</v>
      </c>
      <c r="AJ38" s="11">
        <v>0</v>
      </c>
      <c r="AK38" s="11">
        <v>0</v>
      </c>
      <c r="AL38" s="11">
        <v>0</v>
      </c>
      <c r="AM38" s="11">
        <v>0</v>
      </c>
      <c r="AN38" s="11">
        <v>0</v>
      </c>
      <c r="AO38" s="11">
        <v>0</v>
      </c>
      <c r="AP38" s="11">
        <v>0</v>
      </c>
      <c r="AQ38" s="11">
        <v>0</v>
      </c>
      <c r="AR38" s="11">
        <v>0</v>
      </c>
      <c r="AS38" s="11">
        <v>0</v>
      </c>
    </row>
    <row r="39" spans="3:45" x14ac:dyDescent="0.2">
      <c r="C39" s="11">
        <v>24041623.780000001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  <c r="Q39" s="11"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v>0</v>
      </c>
      <c r="AH39" s="11">
        <v>6583242.5899999999</v>
      </c>
      <c r="AI39" s="11">
        <v>0</v>
      </c>
      <c r="AJ39" s="11">
        <v>6082431.3300000001</v>
      </c>
      <c r="AK39" s="11">
        <v>0</v>
      </c>
      <c r="AL39" s="11">
        <v>0</v>
      </c>
      <c r="AM39" s="11">
        <v>11375949.859999999</v>
      </c>
      <c r="AN39" s="11">
        <v>0</v>
      </c>
      <c r="AO39" s="11">
        <v>0</v>
      </c>
      <c r="AP39" s="11">
        <v>0</v>
      </c>
      <c r="AQ39" s="11">
        <v>0</v>
      </c>
      <c r="AR39" s="11">
        <v>0</v>
      </c>
      <c r="AS39" s="11">
        <v>0</v>
      </c>
    </row>
    <row r="40" spans="3:45" x14ac:dyDescent="0.2">
      <c r="C40" s="11">
        <v>196009.54</v>
      </c>
      <c r="D40" s="11">
        <v>0</v>
      </c>
      <c r="E40" s="11">
        <v>196009.54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v>0</v>
      </c>
      <c r="AH40" s="11">
        <v>0</v>
      </c>
      <c r="AI40" s="11">
        <v>0</v>
      </c>
      <c r="AJ40" s="11">
        <v>0</v>
      </c>
      <c r="AK40" s="11">
        <v>0</v>
      </c>
      <c r="AL40" s="11">
        <v>0</v>
      </c>
      <c r="AM40" s="11">
        <v>0</v>
      </c>
      <c r="AN40" s="11">
        <v>0</v>
      </c>
      <c r="AO40" s="11">
        <v>0</v>
      </c>
      <c r="AP40" s="11">
        <v>0</v>
      </c>
      <c r="AQ40" s="11">
        <v>0</v>
      </c>
      <c r="AR40" s="11">
        <v>0</v>
      </c>
      <c r="AS40" s="11">
        <v>0</v>
      </c>
    </row>
    <row r="41" spans="3:45" x14ac:dyDescent="0.2">
      <c r="C41" s="11">
        <v>2167069.96</v>
      </c>
      <c r="D41" s="11">
        <v>0</v>
      </c>
      <c r="E41" s="11">
        <v>2144968.35</v>
      </c>
      <c r="F41" s="11">
        <v>22101.61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>
        <v>0</v>
      </c>
      <c r="U41" s="11">
        <v>0</v>
      </c>
      <c r="V41" s="11">
        <v>0</v>
      </c>
      <c r="W41" s="11">
        <v>0</v>
      </c>
      <c r="X41" s="11">
        <v>0</v>
      </c>
      <c r="Y41" s="11">
        <v>0</v>
      </c>
      <c r="Z41" s="11">
        <v>0</v>
      </c>
      <c r="AA41" s="11">
        <v>0</v>
      </c>
      <c r="AB41" s="11">
        <v>0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11">
        <v>0</v>
      </c>
      <c r="AR41" s="11">
        <v>0</v>
      </c>
      <c r="AS41" s="11">
        <v>0</v>
      </c>
    </row>
    <row r="42" spans="3:45" x14ac:dyDescent="0.2">
      <c r="C42" s="11">
        <v>198141.55</v>
      </c>
      <c r="D42" s="11">
        <v>0</v>
      </c>
      <c r="E42" s="11">
        <v>198141.55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v>0</v>
      </c>
      <c r="AH42" s="11">
        <v>0</v>
      </c>
      <c r="AI42" s="11">
        <v>0</v>
      </c>
      <c r="AJ42" s="11">
        <v>0</v>
      </c>
      <c r="AK42" s="11">
        <v>0</v>
      </c>
      <c r="AL42" s="11">
        <v>0</v>
      </c>
      <c r="AM42" s="11">
        <v>0</v>
      </c>
      <c r="AN42" s="11">
        <v>0</v>
      </c>
      <c r="AO42" s="11">
        <v>0</v>
      </c>
      <c r="AP42" s="11">
        <v>0</v>
      </c>
      <c r="AQ42" s="11">
        <v>0</v>
      </c>
      <c r="AR42" s="11">
        <v>0</v>
      </c>
      <c r="AS42" s="11">
        <v>0</v>
      </c>
    </row>
    <row r="43" spans="3:45" x14ac:dyDescent="0.2">
      <c r="C43" s="11">
        <v>478560.94</v>
      </c>
      <c r="D43" s="11">
        <v>0</v>
      </c>
      <c r="E43" s="11">
        <v>478560.94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v>0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0</v>
      </c>
      <c r="AP43" s="11">
        <v>0</v>
      </c>
      <c r="AQ43" s="11">
        <v>0</v>
      </c>
      <c r="AR43" s="11">
        <v>0</v>
      </c>
      <c r="AS43" s="11">
        <v>0</v>
      </c>
    </row>
    <row r="44" spans="3:45" x14ac:dyDescent="0.2">
      <c r="C44" s="11">
        <v>150958.17000000001</v>
      </c>
      <c r="D44" s="11">
        <v>0</v>
      </c>
      <c r="E44" s="11">
        <v>150958.17000000001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>
        <v>0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11">
        <v>0</v>
      </c>
      <c r="AR44" s="11">
        <v>0</v>
      </c>
      <c r="AS44" s="11">
        <v>0</v>
      </c>
    </row>
  </sheetData>
  <mergeCells count="2">
    <mergeCell ref="A9:A10"/>
    <mergeCell ref="B9:B10"/>
  </mergeCells>
  <conditionalFormatting sqref="C31">
    <cfRule type="cellIs" dxfId="17" priority="82" operator="lessThan">
      <formula>0</formula>
    </cfRule>
  </conditionalFormatting>
  <conditionalFormatting sqref="C20:AS30">
    <cfRule type="cellIs" dxfId="16" priority="81" operator="lessThan">
      <formula>0</formula>
    </cfRule>
  </conditionalFormatting>
  <conditionalFormatting sqref="D31:AS31">
    <cfRule type="cellIs" dxfId="15" priority="9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35" fitToWidth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S27"/>
  <sheetViews>
    <sheetView view="pageBreakPreview" zoomScale="60" zoomScaleNormal="60" workbookViewId="0">
      <pane xSplit="2" ySplit="14" topLeftCell="C15" activePane="bottomRight" state="frozen"/>
      <selection activeCell="MB67" sqref="MB67"/>
      <selection pane="topRight" activeCell="MB67" sqref="MB67"/>
      <selection pane="bottomLeft" activeCell="MB67" sqref="MB67"/>
      <selection pane="bottomRight" activeCell="A25" sqref="A25"/>
    </sheetView>
  </sheetViews>
  <sheetFormatPr defaultRowHeight="12.75" x14ac:dyDescent="0.2"/>
  <cols>
    <col min="1" max="1" width="5" style="11" customWidth="1"/>
    <col min="2" max="2" width="83.7109375" style="11" customWidth="1"/>
    <col min="3" max="3" width="13.140625" style="11" customWidth="1"/>
    <col min="4" max="45" width="10.85546875" style="11" customWidth="1"/>
    <col min="46" max="16384" width="9.140625" style="11"/>
  </cols>
  <sheetData>
    <row r="1" spans="1:45" ht="53.25" customHeight="1" x14ac:dyDescent="0.2">
      <c r="B1" s="12"/>
    </row>
    <row r="2" spans="1:45" ht="2.25" hidden="1" customHeight="1" x14ac:dyDescent="0.2">
      <c r="A2" s="13"/>
      <c r="B2" s="13"/>
    </row>
    <row r="3" spans="1:45" ht="1.5" hidden="1" customHeight="1" x14ac:dyDescent="0.2">
      <c r="A3" s="13"/>
      <c r="B3" s="13"/>
    </row>
    <row r="4" spans="1:45" ht="12.75" hidden="1" customHeight="1" x14ac:dyDescent="0.2">
      <c r="A4" s="13"/>
      <c r="B4" s="13"/>
    </row>
    <row r="5" spans="1:45" ht="3" hidden="1" customHeight="1" x14ac:dyDescent="0.2">
      <c r="A5" s="13"/>
      <c r="B5" s="13"/>
    </row>
    <row r="6" spans="1:45" ht="3" hidden="1" customHeight="1" x14ac:dyDescent="0.2">
      <c r="A6" s="13"/>
      <c r="B6" s="13"/>
    </row>
    <row r="7" spans="1:45" s="14" customFormat="1" ht="27" x14ac:dyDescent="0.2">
      <c r="A7" s="13"/>
      <c r="B7" s="50" t="s">
        <v>100</v>
      </c>
    </row>
    <row r="8" spans="1:45" ht="3.75" customHeight="1" x14ac:dyDescent="0.2">
      <c r="A8" s="15"/>
      <c r="B8" s="15"/>
    </row>
    <row r="9" spans="1:45" s="17" customFormat="1" ht="27.75" hidden="1" customHeight="1" x14ac:dyDescent="0.4">
      <c r="A9" s="16" t="s">
        <v>101</v>
      </c>
      <c r="B9" s="126" t="s">
        <v>102</v>
      </c>
    </row>
    <row r="10" spans="1:45" ht="195" customHeight="1" x14ac:dyDescent="0.2">
      <c r="A10" s="127" t="s">
        <v>103</v>
      </c>
      <c r="B10" s="127"/>
      <c r="C10" s="18" t="s">
        <v>2</v>
      </c>
      <c r="D10" s="19" t="s">
        <v>45</v>
      </c>
      <c r="E10" s="19" t="s">
        <v>46</v>
      </c>
      <c r="F10" s="19" t="s">
        <v>47</v>
      </c>
      <c r="G10" s="20" t="s">
        <v>48</v>
      </c>
      <c r="H10" s="20" t="s">
        <v>49</v>
      </c>
      <c r="I10" s="20" t="s">
        <v>50</v>
      </c>
      <c r="J10" s="20" t="s">
        <v>51</v>
      </c>
      <c r="K10" s="19" t="s">
        <v>52</v>
      </c>
      <c r="L10" s="19" t="s">
        <v>53</v>
      </c>
      <c r="M10" s="19" t="s">
        <v>54</v>
      </c>
      <c r="N10" s="19" t="s">
        <v>55</v>
      </c>
      <c r="O10" s="19" t="s">
        <v>56</v>
      </c>
      <c r="P10" s="19" t="s">
        <v>57</v>
      </c>
      <c r="Q10" s="19" t="s">
        <v>58</v>
      </c>
      <c r="R10" s="19" t="s">
        <v>104</v>
      </c>
      <c r="S10" s="19" t="s">
        <v>60</v>
      </c>
      <c r="T10" s="19" t="s">
        <v>61</v>
      </c>
      <c r="U10" s="19" t="s">
        <v>62</v>
      </c>
      <c r="V10" s="21" t="s">
        <v>63</v>
      </c>
      <c r="W10" s="21" t="s">
        <v>64</v>
      </c>
      <c r="X10" s="21" t="s">
        <v>65</v>
      </c>
      <c r="Y10" s="22" t="s">
        <v>105</v>
      </c>
      <c r="Z10" s="23" t="s">
        <v>67</v>
      </c>
      <c r="AA10" s="23" t="s">
        <v>68</v>
      </c>
      <c r="AB10" s="23" t="s">
        <v>69</v>
      </c>
      <c r="AC10" s="23" t="s">
        <v>70</v>
      </c>
      <c r="AD10" s="23" t="s">
        <v>71</v>
      </c>
      <c r="AE10" s="23" t="s">
        <v>72</v>
      </c>
      <c r="AF10" s="23" t="s">
        <v>73</v>
      </c>
      <c r="AG10" s="23" t="s">
        <v>74</v>
      </c>
      <c r="AH10" s="23" t="s">
        <v>75</v>
      </c>
      <c r="AI10" s="23" t="s">
        <v>76</v>
      </c>
      <c r="AJ10" s="23" t="s">
        <v>77</v>
      </c>
      <c r="AK10" s="23" t="s">
        <v>78</v>
      </c>
      <c r="AL10" s="23" t="s">
        <v>79</v>
      </c>
      <c r="AM10" s="23" t="s">
        <v>80</v>
      </c>
      <c r="AN10" s="23" t="s">
        <v>81</v>
      </c>
      <c r="AO10" s="23" t="s">
        <v>82</v>
      </c>
      <c r="AP10" s="23" t="s">
        <v>83</v>
      </c>
      <c r="AQ10" s="23" t="s">
        <v>84</v>
      </c>
      <c r="AR10" s="23" t="s">
        <v>85</v>
      </c>
      <c r="AS10" s="23" t="s">
        <v>86</v>
      </c>
    </row>
    <row r="11" spans="1:45" s="30" customFormat="1" ht="24.75" customHeight="1" x14ac:dyDescent="0.3">
      <c r="A11" s="127"/>
      <c r="B11" s="128"/>
      <c r="C11" s="24" t="s">
        <v>107</v>
      </c>
      <c r="D11" s="25" t="s">
        <v>3</v>
      </c>
      <c r="E11" s="25" t="s">
        <v>4</v>
      </c>
      <c r="F11" s="25" t="s">
        <v>5</v>
      </c>
      <c r="G11" s="27" t="s">
        <v>6</v>
      </c>
      <c r="H11" s="27" t="s">
        <v>7</v>
      </c>
      <c r="I11" s="27" t="s">
        <v>8</v>
      </c>
      <c r="J11" s="27" t="s">
        <v>9</v>
      </c>
      <c r="K11" s="25" t="s">
        <v>10</v>
      </c>
      <c r="L11" s="25" t="s">
        <v>11</v>
      </c>
      <c r="M11" s="25" t="s">
        <v>12</v>
      </c>
      <c r="N11" s="25" t="s">
        <v>13</v>
      </c>
      <c r="O11" s="25" t="s">
        <v>14</v>
      </c>
      <c r="P11" s="25" t="s">
        <v>15</v>
      </c>
      <c r="Q11" s="25" t="s">
        <v>16</v>
      </c>
      <c r="R11" s="25" t="s">
        <v>17</v>
      </c>
      <c r="S11" s="25" t="s">
        <v>18</v>
      </c>
      <c r="T11" s="25" t="s">
        <v>19</v>
      </c>
      <c r="U11" s="25" t="s">
        <v>20</v>
      </c>
      <c r="V11" s="28" t="s">
        <v>21</v>
      </c>
      <c r="W11" s="28" t="s">
        <v>22</v>
      </c>
      <c r="X11" s="28" t="s">
        <v>23</v>
      </c>
      <c r="Y11" s="29" t="s">
        <v>24</v>
      </c>
      <c r="Z11" s="29" t="s">
        <v>25</v>
      </c>
      <c r="AA11" s="29" t="s">
        <v>26</v>
      </c>
      <c r="AB11" s="29" t="s">
        <v>27</v>
      </c>
      <c r="AC11" s="29" t="s">
        <v>28</v>
      </c>
      <c r="AD11" s="29" t="s">
        <v>29</v>
      </c>
      <c r="AE11" s="29" t="s">
        <v>30</v>
      </c>
      <c r="AF11" s="29" t="s">
        <v>31</v>
      </c>
      <c r="AG11" s="29" t="s">
        <v>32</v>
      </c>
      <c r="AH11" s="29" t="s">
        <v>33</v>
      </c>
      <c r="AI11" s="29" t="s">
        <v>34</v>
      </c>
      <c r="AJ11" s="29" t="s">
        <v>35</v>
      </c>
      <c r="AK11" s="29" t="s">
        <v>36</v>
      </c>
      <c r="AL11" s="29" t="s">
        <v>37</v>
      </c>
      <c r="AM11" s="29" t="s">
        <v>38</v>
      </c>
      <c r="AN11" s="29" t="s">
        <v>39</v>
      </c>
      <c r="AO11" s="29" t="s">
        <v>40</v>
      </c>
      <c r="AP11" s="29" t="s">
        <v>41</v>
      </c>
      <c r="AQ11" s="29" t="s">
        <v>42</v>
      </c>
      <c r="AR11" s="29" t="s">
        <v>43</v>
      </c>
      <c r="AS11" s="29" t="s">
        <v>44</v>
      </c>
    </row>
    <row r="12" spans="1:45" ht="15" x14ac:dyDescent="0.2">
      <c r="A12" s="31"/>
      <c r="B12" s="32"/>
      <c r="C12" s="34"/>
      <c r="D12" s="33"/>
      <c r="E12" s="34"/>
      <c r="F12" s="33"/>
      <c r="G12" s="34"/>
      <c r="H12" s="33"/>
      <c r="I12" s="34"/>
      <c r="J12" s="33"/>
      <c r="K12" s="34"/>
      <c r="L12" s="33"/>
      <c r="M12" s="34"/>
      <c r="N12" s="33"/>
      <c r="O12" s="34"/>
      <c r="P12" s="33"/>
      <c r="Q12" s="34"/>
      <c r="R12" s="33"/>
      <c r="S12" s="34"/>
      <c r="T12" s="33"/>
      <c r="U12" s="34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</row>
    <row r="13" spans="1:45" ht="37.5" x14ac:dyDescent="0.3">
      <c r="A13" s="36">
        <v>1</v>
      </c>
      <c r="B13" s="37" t="s">
        <v>108</v>
      </c>
      <c r="C13" s="38">
        <v>134</v>
      </c>
      <c r="D13" s="39">
        <v>0</v>
      </c>
      <c r="E13" s="39">
        <v>5</v>
      </c>
      <c r="F13" s="39">
        <v>10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39">
        <v>31</v>
      </c>
      <c r="AD13" s="39">
        <v>0</v>
      </c>
      <c r="AE13" s="39">
        <v>7</v>
      </c>
      <c r="AF13" s="39">
        <v>7</v>
      </c>
      <c r="AG13" s="39">
        <v>9</v>
      </c>
      <c r="AH13" s="39">
        <v>0</v>
      </c>
      <c r="AI13" s="39">
        <v>0</v>
      </c>
      <c r="AJ13" s="39">
        <v>0</v>
      </c>
      <c r="AK13" s="39">
        <v>0</v>
      </c>
      <c r="AL13" s="39">
        <v>18</v>
      </c>
      <c r="AM13" s="39">
        <v>47</v>
      </c>
      <c r="AN13" s="39">
        <v>0</v>
      </c>
      <c r="AO13" s="39">
        <v>0</v>
      </c>
      <c r="AP13" s="39">
        <v>0</v>
      </c>
      <c r="AQ13" s="39">
        <v>0</v>
      </c>
      <c r="AR13" s="39">
        <v>0</v>
      </c>
      <c r="AS13" s="39">
        <v>0</v>
      </c>
    </row>
    <row r="14" spans="1:45" ht="37.5" x14ac:dyDescent="0.3">
      <c r="A14" s="36">
        <v>2</v>
      </c>
      <c r="B14" s="37" t="s">
        <v>109</v>
      </c>
      <c r="C14" s="38">
        <v>93</v>
      </c>
      <c r="D14" s="39">
        <v>0</v>
      </c>
      <c r="E14" s="39">
        <v>36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12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39">
        <v>4</v>
      </c>
      <c r="AD14" s="39">
        <v>5</v>
      </c>
      <c r="AE14" s="39">
        <v>7</v>
      </c>
      <c r="AF14" s="39">
        <v>12</v>
      </c>
      <c r="AG14" s="39">
        <v>0</v>
      </c>
      <c r="AH14" s="39">
        <v>0</v>
      </c>
      <c r="AI14" s="39">
        <v>5</v>
      </c>
      <c r="AJ14" s="39">
        <v>0</v>
      </c>
      <c r="AK14" s="39">
        <v>12</v>
      </c>
      <c r="AL14" s="39">
        <v>0</v>
      </c>
      <c r="AM14" s="39">
        <v>0</v>
      </c>
      <c r="AN14" s="39">
        <v>0</v>
      </c>
      <c r="AO14" s="39">
        <v>0</v>
      </c>
      <c r="AP14" s="39">
        <v>0</v>
      </c>
      <c r="AQ14" s="39">
        <v>0</v>
      </c>
      <c r="AR14" s="39">
        <v>0</v>
      </c>
      <c r="AS14" s="39">
        <v>0</v>
      </c>
    </row>
    <row r="15" spans="1:45" ht="23.25" customHeight="1" x14ac:dyDescent="0.3">
      <c r="A15" s="36">
        <v>3</v>
      </c>
      <c r="B15" s="37" t="s">
        <v>110</v>
      </c>
      <c r="C15" s="38">
        <v>32</v>
      </c>
      <c r="D15" s="39">
        <v>0</v>
      </c>
      <c r="E15" s="39">
        <v>5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27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39">
        <v>0</v>
      </c>
      <c r="AM15" s="39">
        <v>0</v>
      </c>
      <c r="AN15" s="39">
        <v>0</v>
      </c>
      <c r="AO15" s="39">
        <v>0</v>
      </c>
      <c r="AP15" s="39">
        <v>0</v>
      </c>
      <c r="AQ15" s="39">
        <v>0</v>
      </c>
      <c r="AR15" s="39">
        <v>0</v>
      </c>
      <c r="AS15" s="39">
        <v>0</v>
      </c>
    </row>
    <row r="16" spans="1:45" ht="22.5" customHeight="1" x14ac:dyDescent="0.3">
      <c r="A16" s="36">
        <v>7</v>
      </c>
      <c r="B16" s="40" t="s">
        <v>111</v>
      </c>
      <c r="C16" s="38">
        <v>57</v>
      </c>
      <c r="D16" s="39">
        <v>0</v>
      </c>
      <c r="E16" s="39">
        <v>9</v>
      </c>
      <c r="F16" s="39">
        <v>2</v>
      </c>
      <c r="G16" s="39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13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39">
        <v>0</v>
      </c>
      <c r="AD16" s="39">
        <v>0</v>
      </c>
      <c r="AE16" s="39">
        <v>0</v>
      </c>
      <c r="AF16" s="39">
        <v>9</v>
      </c>
      <c r="AG16" s="39">
        <v>0</v>
      </c>
      <c r="AH16" s="39">
        <v>24</v>
      </c>
      <c r="AI16" s="39">
        <v>0</v>
      </c>
      <c r="AJ16" s="39">
        <v>0</v>
      </c>
      <c r="AK16" s="39">
        <v>0</v>
      </c>
      <c r="AL16" s="39">
        <v>0</v>
      </c>
      <c r="AM16" s="39">
        <v>0</v>
      </c>
      <c r="AN16" s="39">
        <v>0</v>
      </c>
      <c r="AO16" s="39">
        <v>0</v>
      </c>
      <c r="AP16" s="39">
        <v>0</v>
      </c>
      <c r="AQ16" s="39">
        <v>0</v>
      </c>
      <c r="AR16" s="39">
        <v>0</v>
      </c>
      <c r="AS16" s="39">
        <v>0</v>
      </c>
    </row>
    <row r="17" spans="1:45" ht="22.5" customHeight="1" x14ac:dyDescent="0.3">
      <c r="A17" s="36">
        <v>8</v>
      </c>
      <c r="B17" s="40" t="s">
        <v>112</v>
      </c>
      <c r="C17" s="38">
        <v>258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108</v>
      </c>
      <c r="AI17" s="39">
        <v>0</v>
      </c>
      <c r="AJ17" s="39">
        <v>72</v>
      </c>
      <c r="AK17" s="39">
        <v>0</v>
      </c>
      <c r="AL17" s="39">
        <v>0</v>
      </c>
      <c r="AM17" s="39">
        <v>78</v>
      </c>
      <c r="AN17" s="39">
        <v>0</v>
      </c>
      <c r="AO17" s="39">
        <v>0</v>
      </c>
      <c r="AP17" s="39">
        <v>0</v>
      </c>
      <c r="AQ17" s="39">
        <v>0</v>
      </c>
      <c r="AR17" s="39">
        <v>0</v>
      </c>
      <c r="AS17" s="39">
        <v>0</v>
      </c>
    </row>
    <row r="18" spans="1:45" ht="22.5" customHeight="1" x14ac:dyDescent="0.3">
      <c r="A18" s="44">
        <v>13</v>
      </c>
      <c r="B18" s="46" t="s">
        <v>113</v>
      </c>
      <c r="C18" s="38">
        <v>2</v>
      </c>
      <c r="D18" s="39">
        <v>0</v>
      </c>
      <c r="E18" s="39">
        <v>2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0</v>
      </c>
      <c r="AA18" s="39"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39">
        <v>0</v>
      </c>
      <c r="AM18" s="39">
        <v>0</v>
      </c>
      <c r="AN18" s="39">
        <v>0</v>
      </c>
      <c r="AO18" s="39">
        <v>0</v>
      </c>
      <c r="AP18" s="39">
        <v>0</v>
      </c>
      <c r="AQ18" s="39">
        <v>0</v>
      </c>
      <c r="AR18" s="39">
        <v>0</v>
      </c>
      <c r="AS18" s="39">
        <v>0</v>
      </c>
    </row>
    <row r="19" spans="1:45" ht="24" customHeight="1" x14ac:dyDescent="0.3">
      <c r="A19" s="44">
        <v>14</v>
      </c>
      <c r="B19" s="45" t="s">
        <v>114</v>
      </c>
      <c r="C19" s="38">
        <v>24</v>
      </c>
      <c r="D19" s="39">
        <v>0</v>
      </c>
      <c r="E19" s="39">
        <v>22</v>
      </c>
      <c r="F19" s="39">
        <v>2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39">
        <v>0</v>
      </c>
      <c r="AM19" s="39">
        <v>0</v>
      </c>
      <c r="AN19" s="39">
        <v>0</v>
      </c>
      <c r="AO19" s="39">
        <v>0</v>
      </c>
      <c r="AP19" s="39">
        <v>0</v>
      </c>
      <c r="AQ19" s="39">
        <v>0</v>
      </c>
      <c r="AR19" s="39">
        <v>0</v>
      </c>
      <c r="AS19" s="39">
        <v>0</v>
      </c>
    </row>
    <row r="20" spans="1:45" ht="36" customHeight="1" x14ac:dyDescent="0.3">
      <c r="A20" s="47">
        <v>21</v>
      </c>
      <c r="B20" s="40" t="s">
        <v>115</v>
      </c>
      <c r="C20" s="38">
        <v>2</v>
      </c>
      <c r="D20" s="39">
        <v>0</v>
      </c>
      <c r="E20" s="39">
        <v>2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9">
        <v>0</v>
      </c>
      <c r="AD20" s="39">
        <v>0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39">
        <v>0</v>
      </c>
      <c r="AM20" s="39">
        <v>0</v>
      </c>
      <c r="AN20" s="39">
        <v>0</v>
      </c>
      <c r="AO20" s="39">
        <v>0</v>
      </c>
      <c r="AP20" s="39">
        <v>0</v>
      </c>
      <c r="AQ20" s="39">
        <v>0</v>
      </c>
      <c r="AR20" s="39">
        <v>0</v>
      </c>
      <c r="AS20" s="39">
        <v>0</v>
      </c>
    </row>
    <row r="21" spans="1:45" ht="18.75" x14ac:dyDescent="0.3">
      <c r="A21" s="47">
        <v>28</v>
      </c>
      <c r="B21" s="40" t="s">
        <v>116</v>
      </c>
      <c r="C21" s="38">
        <v>5</v>
      </c>
      <c r="D21" s="39">
        <v>0</v>
      </c>
      <c r="E21" s="39">
        <v>5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39">
        <v>0</v>
      </c>
      <c r="AM21" s="39">
        <v>0</v>
      </c>
      <c r="AN21" s="39">
        <v>0</v>
      </c>
      <c r="AO21" s="39">
        <v>0</v>
      </c>
      <c r="AP21" s="39">
        <v>0</v>
      </c>
      <c r="AQ21" s="39">
        <v>0</v>
      </c>
      <c r="AR21" s="39">
        <v>0</v>
      </c>
      <c r="AS21" s="39">
        <v>0</v>
      </c>
    </row>
    <row r="22" spans="1:45" ht="18.75" x14ac:dyDescent="0.3">
      <c r="A22" s="47">
        <v>31</v>
      </c>
      <c r="B22" s="40" t="s">
        <v>117</v>
      </c>
      <c r="C22" s="38">
        <v>2</v>
      </c>
      <c r="D22" s="39">
        <v>0</v>
      </c>
      <c r="E22" s="39">
        <v>2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  <c r="AN22" s="39">
        <v>0</v>
      </c>
      <c r="AO22" s="39">
        <v>0</v>
      </c>
      <c r="AP22" s="39">
        <v>0</v>
      </c>
      <c r="AQ22" s="39">
        <v>0</v>
      </c>
      <c r="AR22" s="39">
        <v>0</v>
      </c>
      <c r="AS22" s="39">
        <v>0</v>
      </c>
    </row>
    <row r="23" spans="1:45" ht="18.75" x14ac:dyDescent="0.3">
      <c r="A23" s="41"/>
      <c r="B23" s="42" t="s">
        <v>118</v>
      </c>
      <c r="C23" s="43">
        <f>SUM(C13:C22)</f>
        <v>609</v>
      </c>
      <c r="D23" s="43">
        <f t="shared" ref="D23:S23" si="0">SUM(D13:D22)</f>
        <v>0</v>
      </c>
      <c r="E23" s="43">
        <f t="shared" si="0"/>
        <v>88</v>
      </c>
      <c r="F23" s="43">
        <f t="shared" si="0"/>
        <v>14</v>
      </c>
      <c r="G23" s="43">
        <f t="shared" si="0"/>
        <v>0</v>
      </c>
      <c r="H23" s="43">
        <f t="shared" si="0"/>
        <v>0</v>
      </c>
      <c r="I23" s="43">
        <f t="shared" si="0"/>
        <v>0</v>
      </c>
      <c r="J23" s="43">
        <f t="shared" si="0"/>
        <v>0</v>
      </c>
      <c r="K23" s="43">
        <f t="shared" si="0"/>
        <v>0</v>
      </c>
      <c r="L23" s="43">
        <f t="shared" si="0"/>
        <v>0</v>
      </c>
      <c r="M23" s="43">
        <f t="shared" si="0"/>
        <v>0</v>
      </c>
      <c r="N23" s="43">
        <f t="shared" si="0"/>
        <v>13</v>
      </c>
      <c r="O23" s="43">
        <f t="shared" si="0"/>
        <v>0</v>
      </c>
      <c r="P23" s="43">
        <f t="shared" si="0"/>
        <v>0</v>
      </c>
      <c r="Q23" s="43">
        <f t="shared" si="0"/>
        <v>0</v>
      </c>
      <c r="R23" s="43">
        <f t="shared" si="0"/>
        <v>27</v>
      </c>
      <c r="S23" s="43">
        <f t="shared" si="0"/>
        <v>12</v>
      </c>
      <c r="T23" s="43">
        <f>SUM(T13:T22)</f>
        <v>0</v>
      </c>
      <c r="U23" s="43">
        <f t="shared" ref="U23" si="1">SUM(U13:U22)</f>
        <v>0</v>
      </c>
      <c r="V23" s="43">
        <f t="shared" ref="V23" si="2">SUM(V13:V22)</f>
        <v>0</v>
      </c>
      <c r="W23" s="43">
        <f t="shared" ref="W23" si="3">SUM(W13:W22)</f>
        <v>0</v>
      </c>
      <c r="X23" s="43">
        <f t="shared" ref="X23" si="4">SUM(X13:X22)</f>
        <v>0</v>
      </c>
      <c r="Y23" s="43">
        <f t="shared" ref="Y23" si="5">SUM(Y13:Y22)</f>
        <v>0</v>
      </c>
      <c r="Z23" s="43">
        <f t="shared" ref="Z23" si="6">SUM(Z13:Z22)</f>
        <v>0</v>
      </c>
      <c r="AA23" s="43">
        <f t="shared" ref="AA23" si="7">SUM(AA13:AA22)</f>
        <v>0</v>
      </c>
      <c r="AB23" s="43">
        <f t="shared" ref="AB23" si="8">SUM(AB13:AB22)</f>
        <v>0</v>
      </c>
      <c r="AC23" s="43">
        <f t="shared" ref="AC23" si="9">SUM(AC13:AC22)</f>
        <v>35</v>
      </c>
      <c r="AD23" s="43">
        <f t="shared" ref="AD23" si="10">SUM(AD13:AD22)</f>
        <v>5</v>
      </c>
      <c r="AE23" s="43">
        <f t="shared" ref="AE23" si="11">SUM(AE13:AE22)</f>
        <v>14</v>
      </c>
      <c r="AF23" s="43">
        <f t="shared" ref="AF23" si="12">SUM(AF13:AF22)</f>
        <v>28</v>
      </c>
      <c r="AG23" s="43">
        <f t="shared" ref="AG23" si="13">SUM(AG13:AG22)</f>
        <v>9</v>
      </c>
      <c r="AH23" s="43">
        <f t="shared" ref="AH23" si="14">SUM(AH13:AH22)</f>
        <v>132</v>
      </c>
      <c r="AI23" s="43">
        <f t="shared" ref="AI23" si="15">SUM(AI13:AI22)</f>
        <v>5</v>
      </c>
      <c r="AJ23" s="43">
        <f t="shared" ref="AJ23" si="16">SUM(AJ13:AJ22)</f>
        <v>72</v>
      </c>
      <c r="AK23" s="43">
        <f t="shared" ref="AK23" si="17">SUM(AK13:AK22)</f>
        <v>12</v>
      </c>
      <c r="AL23" s="43">
        <f t="shared" ref="AL23" si="18">SUM(AL13:AL22)</f>
        <v>18</v>
      </c>
      <c r="AM23" s="43">
        <f t="shared" ref="AM23" si="19">SUM(AM13:AM22)</f>
        <v>125</v>
      </c>
      <c r="AN23" s="43">
        <f t="shared" ref="AN23" si="20">SUM(AN13:AN22)</f>
        <v>0</v>
      </c>
      <c r="AO23" s="43">
        <f t="shared" ref="AO23" si="21">SUM(AO13:AO22)</f>
        <v>0</v>
      </c>
      <c r="AP23" s="43">
        <f t="shared" ref="AP23" si="22">SUM(AP13:AP22)</f>
        <v>0</v>
      </c>
      <c r="AQ23" s="43">
        <f t="shared" ref="AQ23" si="23">SUM(AQ13:AQ22)</f>
        <v>0</v>
      </c>
      <c r="AR23" s="43">
        <f t="shared" ref="AR23" si="24">SUM(AR13:AR22)</f>
        <v>0</v>
      </c>
      <c r="AS23" s="43">
        <f t="shared" ref="AS23" si="25">SUM(AS13:AS22)</f>
        <v>0</v>
      </c>
    </row>
    <row r="24" spans="1:45" ht="31.5" x14ac:dyDescent="0.3">
      <c r="A24" s="48"/>
      <c r="B24" s="49" t="s">
        <v>119</v>
      </c>
      <c r="C24" s="38">
        <v>1139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  <c r="AN24" s="39">
        <v>0</v>
      </c>
      <c r="AO24" s="39">
        <v>0</v>
      </c>
      <c r="AP24" s="39">
        <v>0</v>
      </c>
      <c r="AQ24" s="39">
        <v>0</v>
      </c>
      <c r="AR24" s="39">
        <v>0</v>
      </c>
      <c r="AS24" s="39">
        <v>0</v>
      </c>
    </row>
    <row r="25" spans="1:45" ht="18.75" x14ac:dyDescent="0.3">
      <c r="A25" s="41"/>
      <c r="B25" s="42"/>
      <c r="C25" s="43">
        <v>1748</v>
      </c>
      <c r="D25" s="43">
        <v>0</v>
      </c>
      <c r="E25" s="43">
        <v>88</v>
      </c>
      <c r="F25" s="43">
        <v>14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  <c r="L25" s="43">
        <v>0</v>
      </c>
      <c r="M25" s="43">
        <v>0</v>
      </c>
      <c r="N25" s="43">
        <v>13</v>
      </c>
      <c r="O25" s="43">
        <v>0</v>
      </c>
      <c r="P25" s="43">
        <v>0</v>
      </c>
      <c r="Q25" s="43">
        <v>0</v>
      </c>
      <c r="R25" s="43">
        <v>27</v>
      </c>
      <c r="S25" s="43">
        <v>12</v>
      </c>
      <c r="T25" s="43">
        <v>0</v>
      </c>
      <c r="U25" s="43">
        <v>0</v>
      </c>
      <c r="V25" s="43">
        <v>0</v>
      </c>
      <c r="W25" s="43">
        <v>0</v>
      </c>
      <c r="X25" s="43">
        <v>0</v>
      </c>
      <c r="Y25" s="43">
        <v>0</v>
      </c>
      <c r="Z25" s="43">
        <v>0</v>
      </c>
      <c r="AA25" s="43">
        <v>0</v>
      </c>
      <c r="AB25" s="43">
        <v>0</v>
      </c>
      <c r="AC25" s="43">
        <v>35</v>
      </c>
      <c r="AD25" s="43">
        <v>5</v>
      </c>
      <c r="AE25" s="43">
        <v>14</v>
      </c>
      <c r="AF25" s="43">
        <v>28</v>
      </c>
      <c r="AG25" s="43">
        <v>9</v>
      </c>
      <c r="AH25" s="43">
        <v>132</v>
      </c>
      <c r="AI25" s="43">
        <v>5</v>
      </c>
      <c r="AJ25" s="43">
        <v>72</v>
      </c>
      <c r="AK25" s="43">
        <v>12</v>
      </c>
      <c r="AL25" s="43">
        <v>18</v>
      </c>
      <c r="AM25" s="43">
        <v>125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</row>
    <row r="26" spans="1:45" ht="6" customHeight="1" x14ac:dyDescent="0.2"/>
    <row r="27" spans="1:45" ht="24" customHeight="1" x14ac:dyDescent="0.2">
      <c r="E27" s="11">
        <v>16</v>
      </c>
      <c r="F27" s="11">
        <v>15</v>
      </c>
      <c r="N27" s="11">
        <v>14</v>
      </c>
      <c r="R27" s="11">
        <v>13</v>
      </c>
      <c r="S27" s="11">
        <v>12</v>
      </c>
      <c r="AC27" s="11">
        <v>11</v>
      </c>
      <c r="AD27" s="11">
        <v>10</v>
      </c>
      <c r="AE27" s="11">
        <v>9</v>
      </c>
      <c r="AF27" s="11">
        <v>8</v>
      </c>
      <c r="AG27" s="11">
        <v>7</v>
      </c>
      <c r="AH27" s="11">
        <v>6</v>
      </c>
      <c r="AI27" s="11">
        <v>5</v>
      </c>
      <c r="AJ27" s="11">
        <v>4</v>
      </c>
      <c r="AK27" s="11">
        <v>3</v>
      </c>
      <c r="AL27" s="11">
        <v>2</v>
      </c>
      <c r="AM27" s="11">
        <v>1</v>
      </c>
    </row>
  </sheetData>
  <mergeCells count="2">
    <mergeCell ref="B9:B11"/>
    <mergeCell ref="A10:A11"/>
  </mergeCells>
  <conditionalFormatting sqref="C13:AS25">
    <cfRule type="cellIs" dxfId="14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40" fitToWidth="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6"/>
  <sheetViews>
    <sheetView showGridLines="0" zoomScale="70" zoomScaleNormal="70" workbookViewId="0">
      <pane xSplit="1" ySplit="7" topLeftCell="B8" activePane="bottomRight" state="frozen"/>
      <selection pane="topRight" activeCell="L1" sqref="L1"/>
      <selection pane="bottomLeft" activeCell="A10" sqref="A10"/>
      <selection pane="bottomRight" sqref="A1:C1048576"/>
    </sheetView>
  </sheetViews>
  <sheetFormatPr defaultRowHeight="15" x14ac:dyDescent="0.25"/>
  <cols>
    <col min="1" max="1" width="46.5703125" style="2" customWidth="1"/>
    <col min="2" max="2" width="13.5703125" style="2" customWidth="1"/>
    <col min="3" max="4" width="14.28515625" style="2" customWidth="1"/>
    <col min="5" max="5" width="14.42578125" style="2" customWidth="1"/>
    <col min="6" max="7" width="14.28515625" style="2" customWidth="1"/>
    <col min="8" max="8" width="14.42578125" style="2" customWidth="1"/>
    <col min="9" max="10" width="14.28515625" style="2" customWidth="1"/>
    <col min="11" max="11" width="14.42578125" style="2" customWidth="1"/>
    <col min="12" max="13" width="14.28515625" style="2" customWidth="1"/>
    <col min="14" max="14" width="14.42578125" style="2" customWidth="1"/>
    <col min="15" max="16" width="14.28515625" style="2" customWidth="1"/>
    <col min="17" max="17" width="14.42578125" style="2" customWidth="1"/>
    <col min="18" max="19" width="14.28515625" style="2" customWidth="1"/>
    <col min="20" max="20" width="14.42578125" style="2" customWidth="1"/>
    <col min="21" max="23" width="14.28515625" style="2" customWidth="1"/>
    <col min="24" max="24" width="14.42578125" style="2" customWidth="1"/>
    <col min="25" max="26" width="14.28515625" style="2" customWidth="1"/>
    <col min="27" max="27" width="14.42578125" style="2" customWidth="1"/>
    <col min="28" max="29" width="14.28515625" style="2" customWidth="1"/>
    <col min="30" max="30" width="14.42578125" style="2" customWidth="1"/>
    <col min="31" max="32" width="14.28515625" style="2" customWidth="1"/>
    <col min="33" max="33" width="14.42578125" style="2" customWidth="1"/>
    <col min="34" max="35" width="14.28515625" style="2" customWidth="1"/>
    <col min="36" max="36" width="14.42578125" style="2" customWidth="1"/>
    <col min="37" max="38" width="14.28515625" style="2" customWidth="1"/>
    <col min="39" max="39" width="14.42578125" style="2" customWidth="1"/>
    <col min="40" max="41" width="14.28515625" style="2" customWidth="1"/>
    <col min="42" max="42" width="14.42578125" style="2" customWidth="1"/>
    <col min="43" max="44" width="14.28515625" style="2" customWidth="1"/>
    <col min="45" max="45" width="0" style="2" hidden="1" customWidth="1"/>
    <col min="46" max="46" width="129.7109375" style="2" customWidth="1"/>
    <col min="47" max="16384" width="9.140625" style="2"/>
  </cols>
  <sheetData>
    <row r="1" spans="1:44" ht="57.75" x14ac:dyDescent="0.25">
      <c r="A1" s="1" t="s">
        <v>99</v>
      </c>
      <c r="B1" s="131" t="s">
        <v>0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3"/>
    </row>
    <row r="2" spans="1:44" ht="15" customHeight="1" x14ac:dyDescent="0.25">
      <c r="A2" s="134" t="s">
        <v>1</v>
      </c>
      <c r="B2" s="129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  <c r="W2" s="3" t="s">
        <v>23</v>
      </c>
      <c r="X2" s="3" t="s">
        <v>24</v>
      </c>
      <c r="Y2" s="3" t="s">
        <v>25</v>
      </c>
      <c r="Z2" s="3" t="s">
        <v>26</v>
      </c>
      <c r="AA2" s="3" t="s">
        <v>27</v>
      </c>
      <c r="AB2" s="3" t="s">
        <v>28</v>
      </c>
      <c r="AC2" s="3" t="s">
        <v>29</v>
      </c>
      <c r="AD2" s="3" t="s">
        <v>30</v>
      </c>
      <c r="AE2" s="3" t="s">
        <v>31</v>
      </c>
      <c r="AF2" s="3" t="s">
        <v>32</v>
      </c>
      <c r="AG2" s="3" t="s">
        <v>33</v>
      </c>
      <c r="AH2" s="3" t="s">
        <v>34</v>
      </c>
      <c r="AI2" s="3" t="s">
        <v>35</v>
      </c>
      <c r="AJ2" s="3" t="s">
        <v>36</v>
      </c>
      <c r="AK2" s="3" t="s">
        <v>37</v>
      </c>
      <c r="AL2" s="3" t="s">
        <v>38</v>
      </c>
      <c r="AM2" s="3" t="s">
        <v>39</v>
      </c>
      <c r="AN2" s="3" t="s">
        <v>40</v>
      </c>
      <c r="AO2" s="3" t="s">
        <v>41</v>
      </c>
      <c r="AP2" s="3" t="s">
        <v>42</v>
      </c>
      <c r="AQ2" s="3" t="s">
        <v>43</v>
      </c>
      <c r="AR2" s="3" t="s">
        <v>44</v>
      </c>
    </row>
    <row r="3" spans="1:44" ht="165.75" x14ac:dyDescent="0.25">
      <c r="A3" s="135"/>
      <c r="B3" s="130"/>
      <c r="C3" s="3" t="s">
        <v>45</v>
      </c>
      <c r="D3" s="3" t="s">
        <v>46</v>
      </c>
      <c r="E3" s="3" t="s">
        <v>47</v>
      </c>
      <c r="F3" s="3" t="s">
        <v>48</v>
      </c>
      <c r="G3" s="3" t="s">
        <v>49</v>
      </c>
      <c r="H3" s="3" t="s">
        <v>50</v>
      </c>
      <c r="I3" s="3" t="s">
        <v>51</v>
      </c>
      <c r="J3" s="3" t="s">
        <v>52</v>
      </c>
      <c r="K3" s="3" t="s">
        <v>53</v>
      </c>
      <c r="L3" s="3" t="s">
        <v>54</v>
      </c>
      <c r="M3" s="3" t="s">
        <v>55</v>
      </c>
      <c r="N3" s="3" t="s">
        <v>56</v>
      </c>
      <c r="O3" s="3" t="s">
        <v>57</v>
      </c>
      <c r="P3" s="3" t="s">
        <v>58</v>
      </c>
      <c r="Q3" s="3" t="s">
        <v>59</v>
      </c>
      <c r="R3" s="3" t="s">
        <v>60</v>
      </c>
      <c r="S3" s="3" t="s">
        <v>61</v>
      </c>
      <c r="T3" s="3" t="s">
        <v>62</v>
      </c>
      <c r="U3" s="3" t="s">
        <v>63</v>
      </c>
      <c r="V3" s="3" t="s">
        <v>64</v>
      </c>
      <c r="W3" s="3" t="s">
        <v>65</v>
      </c>
      <c r="X3" s="3" t="s">
        <v>66</v>
      </c>
      <c r="Y3" s="3" t="s">
        <v>67</v>
      </c>
      <c r="Z3" s="3" t="s">
        <v>68</v>
      </c>
      <c r="AA3" s="3" t="s">
        <v>69</v>
      </c>
      <c r="AB3" s="3" t="s">
        <v>70</v>
      </c>
      <c r="AC3" s="3" t="s">
        <v>71</v>
      </c>
      <c r="AD3" s="3" t="s">
        <v>72</v>
      </c>
      <c r="AE3" s="3" t="s">
        <v>73</v>
      </c>
      <c r="AF3" s="3" t="s">
        <v>74</v>
      </c>
      <c r="AG3" s="3" t="s">
        <v>75</v>
      </c>
      <c r="AH3" s="3" t="s">
        <v>76</v>
      </c>
      <c r="AI3" s="3" t="s">
        <v>77</v>
      </c>
      <c r="AJ3" s="3" t="s">
        <v>78</v>
      </c>
      <c r="AK3" s="3" t="s">
        <v>79</v>
      </c>
      <c r="AL3" s="3" t="s">
        <v>80</v>
      </c>
      <c r="AM3" s="3" t="s">
        <v>81</v>
      </c>
      <c r="AN3" s="3" t="s">
        <v>82</v>
      </c>
      <c r="AO3" s="3" t="s">
        <v>83</v>
      </c>
      <c r="AP3" s="3" t="s">
        <v>84</v>
      </c>
      <c r="AQ3" s="3" t="s">
        <v>85</v>
      </c>
      <c r="AR3" s="3" t="s">
        <v>86</v>
      </c>
    </row>
    <row r="4" spans="1:44" x14ac:dyDescent="0.25">
      <c r="A4" s="136"/>
      <c r="B4" s="4" t="s">
        <v>87</v>
      </c>
      <c r="C4" s="5" t="s">
        <v>87</v>
      </c>
      <c r="D4" s="5" t="s">
        <v>87</v>
      </c>
      <c r="E4" s="5" t="s">
        <v>87</v>
      </c>
      <c r="F4" s="5" t="s">
        <v>87</v>
      </c>
      <c r="G4" s="5" t="s">
        <v>87</v>
      </c>
      <c r="H4" s="5" t="s">
        <v>87</v>
      </c>
      <c r="I4" s="5" t="s">
        <v>87</v>
      </c>
      <c r="J4" s="5" t="s">
        <v>87</v>
      </c>
      <c r="K4" s="5" t="s">
        <v>87</v>
      </c>
      <c r="L4" s="5" t="s">
        <v>87</v>
      </c>
      <c r="M4" s="5" t="s">
        <v>87</v>
      </c>
      <c r="N4" s="5" t="s">
        <v>87</v>
      </c>
      <c r="O4" s="5" t="s">
        <v>87</v>
      </c>
      <c r="P4" s="5" t="s">
        <v>87</v>
      </c>
      <c r="Q4" s="5" t="s">
        <v>87</v>
      </c>
      <c r="R4" s="5" t="s">
        <v>87</v>
      </c>
      <c r="S4" s="5" t="s">
        <v>87</v>
      </c>
      <c r="T4" s="5" t="s">
        <v>87</v>
      </c>
      <c r="U4" s="5" t="s">
        <v>87</v>
      </c>
      <c r="V4" s="5" t="s">
        <v>87</v>
      </c>
      <c r="W4" s="5" t="s">
        <v>87</v>
      </c>
      <c r="X4" s="5" t="s">
        <v>87</v>
      </c>
      <c r="Y4" s="5" t="s">
        <v>87</v>
      </c>
      <c r="Z4" s="5" t="s">
        <v>87</v>
      </c>
      <c r="AA4" s="5" t="s">
        <v>87</v>
      </c>
      <c r="AB4" s="5" t="s">
        <v>87</v>
      </c>
      <c r="AC4" s="5" t="s">
        <v>87</v>
      </c>
      <c r="AD4" s="5" t="s">
        <v>87</v>
      </c>
      <c r="AE4" s="5" t="s">
        <v>87</v>
      </c>
      <c r="AF4" s="5" t="s">
        <v>87</v>
      </c>
      <c r="AG4" s="5" t="s">
        <v>87</v>
      </c>
      <c r="AH4" s="5" t="s">
        <v>87</v>
      </c>
      <c r="AI4" s="5" t="s">
        <v>87</v>
      </c>
      <c r="AJ4" s="5" t="s">
        <v>87</v>
      </c>
      <c r="AK4" s="5" t="s">
        <v>87</v>
      </c>
      <c r="AL4" s="5" t="s">
        <v>87</v>
      </c>
      <c r="AM4" s="5" t="s">
        <v>87</v>
      </c>
      <c r="AN4" s="5" t="s">
        <v>87</v>
      </c>
      <c r="AO4" s="5" t="s">
        <v>87</v>
      </c>
      <c r="AP4" s="5" t="s">
        <v>87</v>
      </c>
      <c r="AQ4" s="5" t="s">
        <v>87</v>
      </c>
      <c r="AR4" s="5" t="s">
        <v>87</v>
      </c>
    </row>
    <row r="5" spans="1:44" x14ac:dyDescent="0.25">
      <c r="A5" s="6" t="s">
        <v>88</v>
      </c>
      <c r="B5" s="7">
        <v>53</v>
      </c>
      <c r="C5" s="8">
        <v>0</v>
      </c>
      <c r="D5" s="8">
        <v>5</v>
      </c>
      <c r="E5" s="8">
        <v>1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  <c r="W5" s="8">
        <v>0</v>
      </c>
      <c r="X5" s="8">
        <v>0</v>
      </c>
      <c r="Y5" s="8">
        <v>0</v>
      </c>
      <c r="Z5" s="8">
        <v>0</v>
      </c>
      <c r="AA5" s="8">
        <v>0</v>
      </c>
      <c r="AB5" s="8">
        <v>5</v>
      </c>
      <c r="AC5" s="8">
        <v>0</v>
      </c>
      <c r="AD5" s="8">
        <v>0</v>
      </c>
      <c r="AE5" s="7">
        <v>14</v>
      </c>
      <c r="AF5" s="8">
        <v>4</v>
      </c>
      <c r="AG5" s="8">
        <v>0</v>
      </c>
      <c r="AH5" s="8">
        <v>0</v>
      </c>
      <c r="AI5" s="8">
        <v>0</v>
      </c>
      <c r="AJ5" s="8">
        <v>0</v>
      </c>
      <c r="AK5" s="8">
        <v>2</v>
      </c>
      <c r="AL5" s="8">
        <v>22</v>
      </c>
      <c r="AM5" s="8">
        <v>0</v>
      </c>
      <c r="AN5" s="8">
        <v>0</v>
      </c>
      <c r="AO5" s="8">
        <v>0</v>
      </c>
      <c r="AP5" s="8">
        <v>0</v>
      </c>
      <c r="AQ5" s="8">
        <v>0</v>
      </c>
      <c r="AR5" s="8">
        <v>0</v>
      </c>
    </row>
    <row r="6" spans="1:44" x14ac:dyDescent="0.25">
      <c r="A6" s="6" t="s">
        <v>89</v>
      </c>
      <c r="B6" s="7">
        <v>56</v>
      </c>
      <c r="C6" s="8">
        <v>0</v>
      </c>
      <c r="D6" s="8">
        <v>14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7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2</v>
      </c>
      <c r="AC6" s="7">
        <v>24</v>
      </c>
      <c r="AD6" s="8">
        <v>0</v>
      </c>
      <c r="AE6" s="8">
        <v>5</v>
      </c>
      <c r="AF6" s="8">
        <v>0</v>
      </c>
      <c r="AG6" s="7">
        <v>4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</row>
    <row r="7" spans="1:44" x14ac:dyDescent="0.25">
      <c r="A7" s="6" t="s">
        <v>90</v>
      </c>
      <c r="B7" s="7">
        <v>8</v>
      </c>
      <c r="C7" s="8">
        <v>0</v>
      </c>
      <c r="D7" s="8">
        <v>3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5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</row>
    <row r="8" spans="1:44" ht="25.5" x14ac:dyDescent="0.25">
      <c r="A8" s="6" t="s">
        <v>91</v>
      </c>
      <c r="B8" s="7">
        <v>25</v>
      </c>
      <c r="C8" s="8">
        <v>0</v>
      </c>
      <c r="D8" s="8">
        <v>4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9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7">
        <v>12</v>
      </c>
      <c r="AF8" s="8">
        <v>0</v>
      </c>
      <c r="AG8" s="8">
        <v>0</v>
      </c>
      <c r="AH8" s="8">
        <v>0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</row>
    <row r="9" spans="1:44" x14ac:dyDescent="0.25">
      <c r="A9" s="6" t="s">
        <v>92</v>
      </c>
      <c r="B9" s="7">
        <v>102</v>
      </c>
      <c r="C9" s="8">
        <v>0</v>
      </c>
      <c r="D9" s="8">
        <v>0</v>
      </c>
      <c r="E9" s="7">
        <v>4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7">
        <v>44</v>
      </c>
      <c r="AE9" s="8">
        <v>0</v>
      </c>
      <c r="AF9" s="8">
        <v>0</v>
      </c>
      <c r="AG9" s="8">
        <v>0</v>
      </c>
      <c r="AH9" s="7">
        <v>15</v>
      </c>
      <c r="AI9" s="8">
        <v>1</v>
      </c>
      <c r="AJ9" s="8">
        <v>0</v>
      </c>
      <c r="AK9" s="8">
        <v>0</v>
      </c>
      <c r="AL9" s="8">
        <v>38</v>
      </c>
      <c r="AM9" s="8">
        <v>0</v>
      </c>
      <c r="AN9" s="8">
        <v>0</v>
      </c>
      <c r="AO9" s="8">
        <v>0</v>
      </c>
      <c r="AP9" s="8">
        <v>0</v>
      </c>
      <c r="AQ9" s="8">
        <v>0</v>
      </c>
      <c r="AR9" s="8">
        <v>0</v>
      </c>
    </row>
    <row r="10" spans="1:44" x14ac:dyDescent="0.25">
      <c r="A10" s="6" t="s">
        <v>93</v>
      </c>
      <c r="B10" s="7">
        <v>2</v>
      </c>
      <c r="C10" s="8">
        <v>0</v>
      </c>
      <c r="D10" s="8">
        <v>2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0</v>
      </c>
      <c r="AO10" s="8">
        <v>0</v>
      </c>
      <c r="AP10" s="8">
        <v>0</v>
      </c>
      <c r="AQ10" s="8">
        <v>0</v>
      </c>
      <c r="AR10" s="8">
        <v>0</v>
      </c>
    </row>
    <row r="11" spans="1:44" x14ac:dyDescent="0.25">
      <c r="A11" s="6" t="s">
        <v>94</v>
      </c>
      <c r="B11" s="7">
        <v>6</v>
      </c>
      <c r="C11" s="8">
        <v>0</v>
      </c>
      <c r="D11" s="8">
        <v>6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</row>
    <row r="12" spans="1:44" x14ac:dyDescent="0.25">
      <c r="A12" s="6" t="s">
        <v>95</v>
      </c>
      <c r="B12" s="7">
        <v>2</v>
      </c>
      <c r="C12" s="8">
        <v>0</v>
      </c>
      <c r="D12" s="8">
        <v>2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</row>
    <row r="13" spans="1:44" x14ac:dyDescent="0.25">
      <c r="A13" s="6" t="s">
        <v>96</v>
      </c>
      <c r="B13" s="7">
        <v>4</v>
      </c>
      <c r="C13" s="8">
        <v>0</v>
      </c>
      <c r="D13" s="8">
        <v>4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</row>
    <row r="14" spans="1:44" x14ac:dyDescent="0.25">
      <c r="A14" s="6" t="s">
        <v>97</v>
      </c>
      <c r="B14" s="7">
        <v>1</v>
      </c>
      <c r="C14" s="8">
        <v>0</v>
      </c>
      <c r="D14" s="8">
        <v>1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</row>
    <row r="15" spans="1:44" x14ac:dyDescent="0.25">
      <c r="A15" s="9" t="s">
        <v>98</v>
      </c>
      <c r="B15" s="10">
        <v>259</v>
      </c>
      <c r="C15" s="10">
        <v>0</v>
      </c>
      <c r="D15" s="10">
        <v>41</v>
      </c>
      <c r="E15" s="10">
        <v>5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9</v>
      </c>
      <c r="N15" s="10">
        <v>0</v>
      </c>
      <c r="O15" s="10">
        <v>0</v>
      </c>
      <c r="P15" s="10">
        <v>0</v>
      </c>
      <c r="Q15" s="10">
        <v>5</v>
      </c>
      <c r="R15" s="10">
        <v>7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7</v>
      </c>
      <c r="AC15" s="10">
        <v>24</v>
      </c>
      <c r="AD15" s="10">
        <v>44</v>
      </c>
      <c r="AE15" s="10">
        <v>31</v>
      </c>
      <c r="AF15" s="10">
        <v>4</v>
      </c>
      <c r="AG15" s="10">
        <v>4</v>
      </c>
      <c r="AH15" s="10">
        <v>15</v>
      </c>
      <c r="AI15" s="10">
        <v>1</v>
      </c>
      <c r="AJ15" s="10">
        <v>0</v>
      </c>
      <c r="AK15" s="10">
        <v>2</v>
      </c>
      <c r="AL15" s="10">
        <v>60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</row>
    <row r="16" spans="1:44" s="11" customFormat="1" ht="18.75" x14ac:dyDescent="0.2">
      <c r="A16" s="42" t="s">
        <v>118</v>
      </c>
      <c r="B16" s="43">
        <v>609</v>
      </c>
      <c r="C16" s="43">
        <v>0</v>
      </c>
      <c r="D16" s="43">
        <v>88</v>
      </c>
      <c r="E16" s="43">
        <v>14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  <c r="L16" s="43">
        <v>0</v>
      </c>
      <c r="M16" s="43">
        <v>13</v>
      </c>
      <c r="N16" s="43">
        <v>0</v>
      </c>
      <c r="O16" s="43">
        <v>0</v>
      </c>
      <c r="P16" s="43">
        <v>0</v>
      </c>
      <c r="Q16" s="43">
        <v>27</v>
      </c>
      <c r="R16" s="43">
        <v>12</v>
      </c>
      <c r="S16" s="43">
        <v>0</v>
      </c>
      <c r="T16" s="43">
        <v>0</v>
      </c>
      <c r="U16" s="43">
        <v>0</v>
      </c>
      <c r="V16" s="43">
        <v>0</v>
      </c>
      <c r="W16" s="43">
        <v>0</v>
      </c>
      <c r="X16" s="43">
        <v>0</v>
      </c>
      <c r="Y16" s="43">
        <v>0</v>
      </c>
      <c r="Z16" s="43">
        <v>0</v>
      </c>
      <c r="AA16" s="43">
        <v>0</v>
      </c>
      <c r="AB16" s="43">
        <v>35</v>
      </c>
      <c r="AC16" s="43">
        <v>5</v>
      </c>
      <c r="AD16" s="43">
        <v>14</v>
      </c>
      <c r="AE16" s="43">
        <v>28</v>
      </c>
      <c r="AF16" s="43">
        <v>9</v>
      </c>
      <c r="AG16" s="43">
        <v>132</v>
      </c>
      <c r="AH16" s="43">
        <v>5</v>
      </c>
      <c r="AI16" s="43">
        <v>72</v>
      </c>
      <c r="AJ16" s="43">
        <v>12</v>
      </c>
      <c r="AK16" s="43">
        <v>18</v>
      </c>
      <c r="AL16" s="43">
        <v>125</v>
      </c>
      <c r="AM16" s="43">
        <v>0</v>
      </c>
      <c r="AN16" s="43">
        <v>0</v>
      </c>
      <c r="AO16" s="43">
        <v>0</v>
      </c>
      <c r="AP16" s="43">
        <v>0</v>
      </c>
      <c r="AQ16" s="43">
        <v>0</v>
      </c>
      <c r="AR16" s="43">
        <v>0</v>
      </c>
    </row>
  </sheetData>
  <mergeCells count="3">
    <mergeCell ref="B2:B3"/>
    <mergeCell ref="B1:AR1"/>
    <mergeCell ref="A2:A4"/>
  </mergeCells>
  <conditionalFormatting sqref="B16:AR16">
    <cfRule type="cellIs" dxfId="13" priority="2" operator="lessThan">
      <formula>0</formula>
    </cfRule>
  </conditionalFormatting>
  <pageMargins left="0.78740157480314965" right="0.78740157480314965" top="0.78740157480314965" bottom="0.78740157480314965" header="0.78740157480314965" footer="0.78740157480314965"/>
  <pageSetup paperSize="9" scale="39" fitToWidth="2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47"/>
  <sheetViews>
    <sheetView tabSelected="1" view="pageBreakPreview" zoomScale="50" zoomScaleNormal="50" zoomScaleSheetLayoutView="50" workbookViewId="0">
      <pane xSplit="10" ySplit="15" topLeftCell="K28" activePane="bottomRight" state="frozen"/>
      <selection pane="topRight" activeCell="K1" sqref="K1"/>
      <selection pane="bottomLeft" activeCell="A16" sqref="A16"/>
      <selection pane="bottomRight" activeCell="F1" sqref="F1"/>
    </sheetView>
  </sheetViews>
  <sheetFormatPr defaultColWidth="57.85546875" defaultRowHeight="18.75" x14ac:dyDescent="0.3"/>
  <cols>
    <col min="1" max="1" width="52.85546875" style="51" customWidth="1"/>
    <col min="2" max="2" width="18.42578125" style="59" customWidth="1"/>
    <col min="3" max="3" width="17.5703125" style="118" customWidth="1"/>
    <col min="4" max="5" width="18.42578125" style="118" customWidth="1"/>
    <col min="6" max="6" width="15.7109375" style="53" customWidth="1"/>
    <col min="7" max="7" width="17.28515625" style="53" customWidth="1"/>
    <col min="8" max="15" width="15.7109375" style="53" customWidth="1"/>
    <col min="16" max="16" width="19" style="53" customWidth="1"/>
    <col min="17" max="17" width="20.140625" style="53" customWidth="1"/>
    <col min="18" max="18" width="21" style="53" customWidth="1"/>
    <col min="19" max="19" width="21.5703125" style="53" customWidth="1"/>
    <col min="20" max="20" width="20.7109375" style="53" customWidth="1"/>
    <col min="21" max="21" width="22.42578125" style="53" customWidth="1"/>
    <col min="22" max="22" width="20.140625" style="53" customWidth="1"/>
    <col min="23" max="23" width="19.5703125" style="53" customWidth="1"/>
    <col min="24" max="24" width="19.28515625" style="53" customWidth="1"/>
    <col min="25" max="25" width="22.42578125" style="53" customWidth="1"/>
    <col min="26" max="26" width="19.28515625" style="53" customWidth="1"/>
    <col min="27" max="27" width="22.42578125" style="53" customWidth="1"/>
    <col min="28" max="28" width="16" style="53" customWidth="1"/>
    <col min="29" max="29" width="17.85546875" style="53" customWidth="1"/>
    <col min="30" max="37" width="16" style="53" customWidth="1"/>
    <col min="38" max="38" width="13.28515625" style="53" customWidth="1"/>
    <col min="39" max="39" width="16" style="53" customWidth="1"/>
    <col min="40" max="40" width="19" style="53" hidden="1" customWidth="1"/>
    <col min="41" max="42" width="16" style="53" hidden="1" customWidth="1"/>
    <col min="43" max="43" width="16" style="53" customWidth="1"/>
    <col min="44" max="48" width="16" style="53" hidden="1" customWidth="1"/>
    <col min="49" max="49" width="13.28515625" style="53" customWidth="1"/>
    <col min="50" max="50" width="21.28515625" style="53" customWidth="1"/>
    <col min="51" max="51" width="19" style="53" hidden="1" customWidth="1"/>
    <col min="52" max="53" width="16" style="53" hidden="1" customWidth="1"/>
    <col min="54" max="54" width="21.140625" style="53" customWidth="1"/>
    <col min="55" max="59" width="16" style="53" hidden="1" customWidth="1"/>
    <col min="60" max="60" width="19.5703125" style="53" customWidth="1"/>
    <col min="61" max="61" width="17.5703125" style="53" customWidth="1"/>
    <col min="62" max="62" width="19" style="53" hidden="1" customWidth="1"/>
    <col min="63" max="64" width="16" style="53" hidden="1" customWidth="1"/>
    <col min="65" max="65" width="16.5703125" style="53" customWidth="1"/>
    <col min="66" max="70" width="16" style="53" hidden="1" customWidth="1"/>
    <col min="71" max="71" width="13.85546875" style="53" customWidth="1"/>
    <col min="72" max="72" width="21.28515625" style="53" customWidth="1"/>
    <col min="73" max="73" width="19" style="53" hidden="1" customWidth="1"/>
    <col min="74" max="75" width="16" style="53" hidden="1" customWidth="1"/>
    <col min="76" max="76" width="21.140625" style="53" customWidth="1"/>
    <col min="77" max="81" width="16" style="53" hidden="1" customWidth="1"/>
    <col min="82" max="82" width="19.5703125" style="53" customWidth="1"/>
  </cols>
  <sheetData>
    <row r="1" spans="1:82" ht="20.25" x14ac:dyDescent="0.3">
      <c r="F1" s="144" t="s">
        <v>153</v>
      </c>
    </row>
    <row r="3" spans="1:82" x14ac:dyDescent="0.25">
      <c r="A3" s="142" t="s">
        <v>121</v>
      </c>
      <c r="B3" s="142" t="s">
        <v>122</v>
      </c>
      <c r="C3" s="141" t="s">
        <v>129</v>
      </c>
      <c r="D3" s="141"/>
      <c r="E3" s="141"/>
      <c r="F3" s="140" t="s">
        <v>151</v>
      </c>
      <c r="G3" s="138"/>
      <c r="H3" s="138"/>
      <c r="I3" s="138"/>
      <c r="J3" s="138"/>
      <c r="K3" s="138"/>
      <c r="L3" s="138"/>
      <c r="M3" s="138"/>
      <c r="N3" s="138"/>
      <c r="O3" s="138"/>
      <c r="P3" s="139"/>
      <c r="Q3" s="137" t="s">
        <v>152</v>
      </c>
      <c r="R3" s="138"/>
      <c r="S3" s="138"/>
      <c r="T3" s="138"/>
      <c r="U3" s="138"/>
      <c r="V3" s="138"/>
      <c r="W3" s="138"/>
      <c r="X3" s="138"/>
      <c r="Y3" s="138"/>
      <c r="Z3" s="138"/>
      <c r="AA3" s="139"/>
      <c r="AB3" s="137" t="s">
        <v>128</v>
      </c>
      <c r="AC3" s="138"/>
      <c r="AD3" s="138"/>
      <c r="AE3" s="138"/>
      <c r="AF3" s="138"/>
      <c r="AG3" s="138"/>
      <c r="AH3" s="138"/>
      <c r="AI3" s="138"/>
      <c r="AJ3" s="138"/>
      <c r="AK3" s="138"/>
      <c r="AL3" s="139"/>
      <c r="AM3" s="137" t="s">
        <v>148</v>
      </c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9"/>
      <c r="BI3" s="137" t="s">
        <v>150</v>
      </c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9"/>
    </row>
    <row r="4" spans="1:82" ht="165" customHeight="1" x14ac:dyDescent="0.25">
      <c r="A4" s="143"/>
      <c r="B4" s="143"/>
      <c r="C4" s="114" t="s">
        <v>125</v>
      </c>
      <c r="D4" s="115" t="s">
        <v>126</v>
      </c>
      <c r="E4" s="52" t="s">
        <v>127</v>
      </c>
      <c r="F4" s="60" t="s">
        <v>108</v>
      </c>
      <c r="G4" s="60" t="s">
        <v>109</v>
      </c>
      <c r="H4" s="60" t="s">
        <v>110</v>
      </c>
      <c r="I4" s="61" t="s">
        <v>111</v>
      </c>
      <c r="J4" s="61" t="s">
        <v>112</v>
      </c>
      <c r="K4" s="52" t="s">
        <v>113</v>
      </c>
      <c r="L4" s="52" t="s">
        <v>114</v>
      </c>
      <c r="M4" s="52" t="s">
        <v>115</v>
      </c>
      <c r="N4" s="52" t="s">
        <v>116</v>
      </c>
      <c r="O4" s="62" t="s">
        <v>117</v>
      </c>
      <c r="P4" s="63" t="s">
        <v>130</v>
      </c>
      <c r="Q4" s="60" t="s">
        <v>108</v>
      </c>
      <c r="R4" s="60" t="s">
        <v>109</v>
      </c>
      <c r="S4" s="60" t="s">
        <v>110</v>
      </c>
      <c r="T4" s="61" t="s">
        <v>111</v>
      </c>
      <c r="U4" s="61" t="s">
        <v>112</v>
      </c>
      <c r="V4" s="52" t="s">
        <v>113</v>
      </c>
      <c r="W4" s="52" t="s">
        <v>114</v>
      </c>
      <c r="X4" s="52" t="s">
        <v>115</v>
      </c>
      <c r="Y4" s="52" t="s">
        <v>116</v>
      </c>
      <c r="Z4" s="62" t="s">
        <v>117</v>
      </c>
      <c r="AA4" s="63" t="s">
        <v>130</v>
      </c>
      <c r="AB4" s="60" t="s">
        <v>108</v>
      </c>
      <c r="AC4" s="60" t="s">
        <v>109</v>
      </c>
      <c r="AD4" s="60" t="s">
        <v>110</v>
      </c>
      <c r="AE4" s="61" t="s">
        <v>111</v>
      </c>
      <c r="AF4" s="61" t="s">
        <v>112</v>
      </c>
      <c r="AG4" s="52" t="s">
        <v>113</v>
      </c>
      <c r="AH4" s="52" t="s">
        <v>114</v>
      </c>
      <c r="AI4" s="52" t="s">
        <v>115</v>
      </c>
      <c r="AJ4" s="52" t="s">
        <v>116</v>
      </c>
      <c r="AK4" s="62" t="s">
        <v>117</v>
      </c>
      <c r="AL4" s="63" t="s">
        <v>124</v>
      </c>
      <c r="AM4" s="60" t="s">
        <v>108</v>
      </c>
      <c r="AN4" s="60" t="s">
        <v>109</v>
      </c>
      <c r="AO4" s="60" t="s">
        <v>110</v>
      </c>
      <c r="AP4" s="61" t="s">
        <v>111</v>
      </c>
      <c r="AQ4" s="61" t="s">
        <v>112</v>
      </c>
      <c r="AR4" s="52" t="s">
        <v>113</v>
      </c>
      <c r="AS4" s="52" t="s">
        <v>114</v>
      </c>
      <c r="AT4" s="52" t="s">
        <v>115</v>
      </c>
      <c r="AU4" s="52" t="s">
        <v>116</v>
      </c>
      <c r="AV4" s="62" t="s">
        <v>117</v>
      </c>
      <c r="AW4" s="63" t="s">
        <v>149</v>
      </c>
      <c r="AX4" s="60" t="s">
        <v>108</v>
      </c>
      <c r="AY4" s="60" t="s">
        <v>109</v>
      </c>
      <c r="AZ4" s="60" t="s">
        <v>110</v>
      </c>
      <c r="BA4" s="61" t="s">
        <v>111</v>
      </c>
      <c r="BB4" s="61" t="s">
        <v>112</v>
      </c>
      <c r="BC4" s="52" t="s">
        <v>113</v>
      </c>
      <c r="BD4" s="52" t="s">
        <v>114</v>
      </c>
      <c r="BE4" s="52" t="s">
        <v>115</v>
      </c>
      <c r="BF4" s="52" t="s">
        <v>116</v>
      </c>
      <c r="BG4" s="62" t="s">
        <v>117</v>
      </c>
      <c r="BH4" s="63" t="s">
        <v>149</v>
      </c>
      <c r="BI4" s="60" t="s">
        <v>108</v>
      </c>
      <c r="BJ4" s="60" t="s">
        <v>109</v>
      </c>
      <c r="BK4" s="60" t="s">
        <v>110</v>
      </c>
      <c r="BL4" s="61" t="s">
        <v>111</v>
      </c>
      <c r="BM4" s="61" t="s">
        <v>112</v>
      </c>
      <c r="BN4" s="52" t="s">
        <v>113</v>
      </c>
      <c r="BO4" s="52" t="s">
        <v>114</v>
      </c>
      <c r="BP4" s="52" t="s">
        <v>115</v>
      </c>
      <c r="BQ4" s="52" t="s">
        <v>116</v>
      </c>
      <c r="BR4" s="62" t="s">
        <v>117</v>
      </c>
      <c r="BS4" s="63" t="s">
        <v>149</v>
      </c>
      <c r="BT4" s="60" t="s">
        <v>108</v>
      </c>
      <c r="BU4" s="60" t="s">
        <v>109</v>
      </c>
      <c r="BV4" s="60" t="s">
        <v>110</v>
      </c>
      <c r="BW4" s="61" t="s">
        <v>111</v>
      </c>
      <c r="BX4" s="61" t="s">
        <v>112</v>
      </c>
      <c r="BY4" s="52" t="s">
        <v>113</v>
      </c>
      <c r="BZ4" s="52" t="s">
        <v>114</v>
      </c>
      <c r="CA4" s="52" t="s">
        <v>115</v>
      </c>
      <c r="CB4" s="52" t="s">
        <v>116</v>
      </c>
      <c r="CC4" s="62" t="s">
        <v>117</v>
      </c>
      <c r="CD4" s="63" t="s">
        <v>149</v>
      </c>
    </row>
    <row r="5" spans="1:82" x14ac:dyDescent="0.3">
      <c r="A5" s="64"/>
      <c r="B5" s="65"/>
      <c r="C5" s="117"/>
      <c r="D5" s="117"/>
      <c r="E5" s="117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</row>
    <row r="6" spans="1:82" s="55" customFormat="1" ht="33" x14ac:dyDescent="0.3">
      <c r="A6" s="73" t="s">
        <v>45</v>
      </c>
      <c r="B6" s="26" t="s">
        <v>3</v>
      </c>
      <c r="C6" s="121">
        <v>121823.69</v>
      </c>
      <c r="D6" s="121">
        <v>121823.69</v>
      </c>
      <c r="E6" s="121">
        <v>121823.69</v>
      </c>
      <c r="F6" s="39">
        <v>0</v>
      </c>
      <c r="G6" s="39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43">
        <f>SUM(F6:O6)</f>
        <v>0</v>
      </c>
      <c r="Q6" s="119">
        <v>0</v>
      </c>
      <c r="R6" s="119">
        <v>0</v>
      </c>
      <c r="S6" s="119">
        <v>0</v>
      </c>
      <c r="T6" s="119">
        <v>0</v>
      </c>
      <c r="U6" s="119">
        <v>0</v>
      </c>
      <c r="V6" s="119">
        <v>0</v>
      </c>
      <c r="W6" s="119">
        <v>0</v>
      </c>
      <c r="X6" s="119">
        <v>0</v>
      </c>
      <c r="Y6" s="119">
        <v>0</v>
      </c>
      <c r="Z6" s="119">
        <v>0</v>
      </c>
      <c r="AA6" s="43">
        <f>SUM(Q6:Z6)</f>
        <v>0</v>
      </c>
      <c r="AB6" s="39">
        <v>0</v>
      </c>
      <c r="AC6" s="39">
        <v>0</v>
      </c>
      <c r="AD6" s="39">
        <v>0</v>
      </c>
      <c r="AE6" s="39">
        <v>0</v>
      </c>
      <c r="AF6" s="39">
        <v>0</v>
      </c>
      <c r="AG6" s="39">
        <v>0</v>
      </c>
      <c r="AH6" s="39">
        <v>0</v>
      </c>
      <c r="AI6" s="39">
        <v>0</v>
      </c>
      <c r="AJ6" s="39">
        <v>0</v>
      </c>
      <c r="AK6" s="39">
        <v>0</v>
      </c>
      <c r="AL6" s="43">
        <f t="shared" ref="AL6:AL45" si="0">SUM(AB6:AK6)</f>
        <v>0</v>
      </c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43">
        <f t="shared" ref="AW6:AW45" si="1">SUM(AM6:AV6)</f>
        <v>0</v>
      </c>
      <c r="AX6" s="119">
        <f>ROUND(AM6*D6,2)</f>
        <v>0</v>
      </c>
      <c r="AY6" s="119">
        <f t="shared" ref="AY6:BA6" si="2">ROUND(AN6*E6,2)</f>
        <v>0</v>
      </c>
      <c r="AZ6" s="119">
        <f t="shared" si="2"/>
        <v>0</v>
      </c>
      <c r="BA6" s="119">
        <f t="shared" si="2"/>
        <v>0</v>
      </c>
      <c r="BB6" s="119">
        <f>ROUND(AQ6*D6,2)</f>
        <v>0</v>
      </c>
      <c r="BC6" s="119"/>
      <c r="BD6" s="119"/>
      <c r="BE6" s="119"/>
      <c r="BF6" s="119"/>
      <c r="BG6" s="119"/>
      <c r="BH6" s="120">
        <f t="shared" ref="BH6:BH45" si="3">SUM(AX6:BG6)</f>
        <v>0</v>
      </c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20">
        <f t="shared" ref="BS6:BS45" si="4">SUM(BI6:BR6)</f>
        <v>0</v>
      </c>
      <c r="BT6" s="119">
        <f t="shared" ref="BT6:BT23" si="5">ROUND(BI6*D6,2)</f>
        <v>0</v>
      </c>
      <c r="BU6" s="119">
        <f t="shared" ref="BU6:BU23" si="6">ROUND(BJ6*E6,2)</f>
        <v>0</v>
      </c>
      <c r="BV6" s="119">
        <f t="shared" ref="BV6:BV23" si="7">ROUND(BK6*F6,2)</f>
        <v>0</v>
      </c>
      <c r="BW6" s="119">
        <f t="shared" ref="BW6:BW23" si="8">ROUND(BL6*G6,2)</f>
        <v>0</v>
      </c>
      <c r="BX6" s="119">
        <f t="shared" ref="BX6:BX23" si="9">ROUND(BM6*D6,2)</f>
        <v>0</v>
      </c>
      <c r="BY6" s="119"/>
      <c r="BZ6" s="119"/>
      <c r="CA6" s="119"/>
      <c r="CB6" s="119"/>
      <c r="CC6" s="119"/>
      <c r="CD6" s="120">
        <f t="shared" ref="CD6:CD45" si="10">SUM(BT6:CC6)</f>
        <v>0</v>
      </c>
    </row>
    <row r="7" spans="1:82" s="55" customFormat="1" x14ac:dyDescent="0.3">
      <c r="A7" s="73" t="s">
        <v>46</v>
      </c>
      <c r="B7" s="26" t="s">
        <v>4</v>
      </c>
      <c r="C7" s="121">
        <v>74569.929999999993</v>
      </c>
      <c r="D7" s="121">
        <v>82855.48</v>
      </c>
      <c r="E7" s="121">
        <v>98004.77</v>
      </c>
      <c r="F7" s="39">
        <v>5</v>
      </c>
      <c r="G7" s="39">
        <v>36</v>
      </c>
      <c r="H7" s="39">
        <v>5</v>
      </c>
      <c r="I7" s="39">
        <v>9</v>
      </c>
      <c r="J7" s="39">
        <v>0</v>
      </c>
      <c r="K7" s="39">
        <v>2</v>
      </c>
      <c r="L7" s="39">
        <v>22</v>
      </c>
      <c r="M7" s="39">
        <v>2</v>
      </c>
      <c r="N7" s="39">
        <v>5</v>
      </c>
      <c r="O7" s="39">
        <v>2</v>
      </c>
      <c r="P7" s="43">
        <f t="shared" ref="P7:P43" si="11">SUM(F7:O7)</f>
        <v>88</v>
      </c>
      <c r="Q7" s="119">
        <v>403791.34</v>
      </c>
      <c r="R7" s="119">
        <v>3193179.18</v>
      </c>
      <c r="S7" s="119">
        <v>430688.12</v>
      </c>
      <c r="T7" s="119">
        <v>733697.13</v>
      </c>
      <c r="U7" s="119">
        <v>0</v>
      </c>
      <c r="V7" s="119">
        <v>196009.54</v>
      </c>
      <c r="W7" s="119">
        <v>2144968.35</v>
      </c>
      <c r="X7" s="119">
        <v>198141.55</v>
      </c>
      <c r="Y7" s="119">
        <v>478560.94</v>
      </c>
      <c r="Z7" s="119">
        <v>150958.17000000001</v>
      </c>
      <c r="AA7" s="120">
        <f t="shared" ref="AA7:AA43" si="12">SUM(Q7:Z7)</f>
        <v>7929994.3200000003</v>
      </c>
      <c r="AB7" s="39">
        <v>5</v>
      </c>
      <c r="AC7" s="39">
        <v>14</v>
      </c>
      <c r="AD7" s="39">
        <v>3</v>
      </c>
      <c r="AE7" s="39">
        <v>4</v>
      </c>
      <c r="AF7" s="39">
        <v>0</v>
      </c>
      <c r="AG7" s="39">
        <v>2</v>
      </c>
      <c r="AH7" s="39">
        <v>6</v>
      </c>
      <c r="AI7" s="39">
        <v>2</v>
      </c>
      <c r="AJ7" s="39">
        <v>4</v>
      </c>
      <c r="AK7" s="39">
        <v>1</v>
      </c>
      <c r="AL7" s="43">
        <f t="shared" si="0"/>
        <v>41</v>
      </c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43">
        <f t="shared" si="1"/>
        <v>0</v>
      </c>
      <c r="AX7" s="119">
        <f t="shared" ref="AX7:AX43" si="13">ROUND(AM7*D7,2)</f>
        <v>0</v>
      </c>
      <c r="AY7" s="119">
        <f t="shared" ref="AY7:AY43" si="14">ROUND(AN7*E7,2)</f>
        <v>0</v>
      </c>
      <c r="AZ7" s="119">
        <f t="shared" ref="AZ7:AZ43" si="15">ROUND(AO7*F7,2)</f>
        <v>0</v>
      </c>
      <c r="BA7" s="119">
        <f t="shared" ref="BA7:BA43" si="16">ROUND(AP7*G7,2)</f>
        <v>0</v>
      </c>
      <c r="BB7" s="119">
        <f t="shared" ref="BB7:BB43" si="17">ROUND(AQ7*D7,2)</f>
        <v>0</v>
      </c>
      <c r="BC7" s="119"/>
      <c r="BD7" s="119"/>
      <c r="BE7" s="119"/>
      <c r="BF7" s="119"/>
      <c r="BG7" s="119"/>
      <c r="BH7" s="120">
        <f t="shared" si="3"/>
        <v>0</v>
      </c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20">
        <f t="shared" si="4"/>
        <v>0</v>
      </c>
      <c r="BT7" s="119">
        <f t="shared" si="5"/>
        <v>0</v>
      </c>
      <c r="BU7" s="119">
        <f t="shared" si="6"/>
        <v>0</v>
      </c>
      <c r="BV7" s="119">
        <f t="shared" si="7"/>
        <v>0</v>
      </c>
      <c r="BW7" s="119">
        <f t="shared" si="8"/>
        <v>0</v>
      </c>
      <c r="BX7" s="119">
        <f t="shared" si="9"/>
        <v>0</v>
      </c>
      <c r="BY7" s="119"/>
      <c r="BZ7" s="119"/>
      <c r="CA7" s="119"/>
      <c r="CB7" s="119"/>
      <c r="CC7" s="119"/>
      <c r="CD7" s="120">
        <f t="shared" si="10"/>
        <v>0</v>
      </c>
    </row>
    <row r="8" spans="1:82" s="55" customFormat="1" ht="49.5" x14ac:dyDescent="0.3">
      <c r="A8" s="73" t="s">
        <v>47</v>
      </c>
      <c r="B8" s="26" t="s">
        <v>5</v>
      </c>
      <c r="C8" s="121">
        <v>8121.58</v>
      </c>
      <c r="D8" s="121">
        <v>9023.98</v>
      </c>
      <c r="E8" s="121">
        <v>10673.92</v>
      </c>
      <c r="F8" s="39">
        <v>10</v>
      </c>
      <c r="G8" s="39">
        <v>0</v>
      </c>
      <c r="H8" s="39">
        <v>0</v>
      </c>
      <c r="I8" s="39">
        <v>2</v>
      </c>
      <c r="J8" s="39">
        <v>0</v>
      </c>
      <c r="K8" s="39">
        <v>0</v>
      </c>
      <c r="L8" s="39">
        <v>2</v>
      </c>
      <c r="M8" s="39">
        <v>0</v>
      </c>
      <c r="N8" s="39">
        <v>0</v>
      </c>
      <c r="O8" s="39">
        <v>0</v>
      </c>
      <c r="P8" s="43">
        <f t="shared" si="11"/>
        <v>14</v>
      </c>
      <c r="Q8" s="119">
        <v>90239.8</v>
      </c>
      <c r="R8" s="119">
        <v>0</v>
      </c>
      <c r="S8" s="119">
        <v>0</v>
      </c>
      <c r="T8" s="119">
        <v>18047.96</v>
      </c>
      <c r="U8" s="119">
        <v>0</v>
      </c>
      <c r="V8" s="119">
        <v>0</v>
      </c>
      <c r="W8" s="119">
        <v>22101.61</v>
      </c>
      <c r="X8" s="119">
        <v>0</v>
      </c>
      <c r="Y8" s="119">
        <v>0</v>
      </c>
      <c r="Z8" s="119">
        <v>0</v>
      </c>
      <c r="AA8" s="120">
        <f t="shared" si="12"/>
        <v>130389.37000000001</v>
      </c>
      <c r="AB8" s="39">
        <v>1</v>
      </c>
      <c r="AC8" s="39">
        <v>0</v>
      </c>
      <c r="AD8" s="39">
        <v>0</v>
      </c>
      <c r="AE8" s="39">
        <v>0</v>
      </c>
      <c r="AF8" s="39">
        <v>4</v>
      </c>
      <c r="AG8" s="39">
        <v>0</v>
      </c>
      <c r="AH8" s="39">
        <v>0</v>
      </c>
      <c r="AI8" s="39">
        <v>0</v>
      </c>
      <c r="AJ8" s="39">
        <v>0</v>
      </c>
      <c r="AK8" s="39">
        <v>0</v>
      </c>
      <c r="AL8" s="43">
        <f t="shared" si="0"/>
        <v>5</v>
      </c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43">
        <f t="shared" si="1"/>
        <v>0</v>
      </c>
      <c r="AX8" s="119">
        <f t="shared" si="13"/>
        <v>0</v>
      </c>
      <c r="AY8" s="119">
        <f t="shared" si="14"/>
        <v>0</v>
      </c>
      <c r="AZ8" s="119">
        <f t="shared" si="15"/>
        <v>0</v>
      </c>
      <c r="BA8" s="119">
        <f t="shared" si="16"/>
        <v>0</v>
      </c>
      <c r="BB8" s="119">
        <f t="shared" si="17"/>
        <v>0</v>
      </c>
      <c r="BC8" s="119"/>
      <c r="BD8" s="119"/>
      <c r="BE8" s="119"/>
      <c r="BF8" s="119"/>
      <c r="BG8" s="119"/>
      <c r="BH8" s="120">
        <f t="shared" si="3"/>
        <v>0</v>
      </c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20">
        <f t="shared" si="4"/>
        <v>0</v>
      </c>
      <c r="BT8" s="119">
        <f t="shared" si="5"/>
        <v>0</v>
      </c>
      <c r="BU8" s="119">
        <f t="shared" si="6"/>
        <v>0</v>
      </c>
      <c r="BV8" s="119">
        <f t="shared" si="7"/>
        <v>0</v>
      </c>
      <c r="BW8" s="119">
        <f t="shared" si="8"/>
        <v>0</v>
      </c>
      <c r="BX8" s="119">
        <f t="shared" si="9"/>
        <v>0</v>
      </c>
      <c r="BY8" s="119"/>
      <c r="BZ8" s="119"/>
      <c r="CA8" s="119"/>
      <c r="CB8" s="119"/>
      <c r="CC8" s="119"/>
      <c r="CD8" s="120">
        <f t="shared" si="10"/>
        <v>0</v>
      </c>
    </row>
    <row r="9" spans="1:82" s="55" customFormat="1" ht="49.5" x14ac:dyDescent="0.3">
      <c r="A9" s="73" t="s">
        <v>52</v>
      </c>
      <c r="B9" s="26" t="s">
        <v>10</v>
      </c>
      <c r="C9" s="121">
        <v>11674.77</v>
      </c>
      <c r="D9" s="121">
        <v>12971.97</v>
      </c>
      <c r="E9" s="121">
        <v>15343.76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43">
        <f t="shared" si="11"/>
        <v>0</v>
      </c>
      <c r="Q9" s="119">
        <v>0</v>
      </c>
      <c r="R9" s="119">
        <v>0</v>
      </c>
      <c r="S9" s="119">
        <v>0</v>
      </c>
      <c r="T9" s="119">
        <v>0</v>
      </c>
      <c r="U9" s="119">
        <v>0</v>
      </c>
      <c r="V9" s="119">
        <v>0</v>
      </c>
      <c r="W9" s="119">
        <v>0</v>
      </c>
      <c r="X9" s="119">
        <v>0</v>
      </c>
      <c r="Y9" s="119">
        <v>0</v>
      </c>
      <c r="Z9" s="119">
        <v>0</v>
      </c>
      <c r="AA9" s="120">
        <f t="shared" si="12"/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43">
        <f t="shared" si="0"/>
        <v>0</v>
      </c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43">
        <f t="shared" si="1"/>
        <v>0</v>
      </c>
      <c r="AX9" s="119">
        <f t="shared" si="13"/>
        <v>0</v>
      </c>
      <c r="AY9" s="119">
        <f t="shared" si="14"/>
        <v>0</v>
      </c>
      <c r="AZ9" s="119">
        <f t="shared" si="15"/>
        <v>0</v>
      </c>
      <c r="BA9" s="119">
        <f t="shared" si="16"/>
        <v>0</v>
      </c>
      <c r="BB9" s="119">
        <f t="shared" si="17"/>
        <v>0</v>
      </c>
      <c r="BC9" s="119"/>
      <c r="BD9" s="119"/>
      <c r="BE9" s="119"/>
      <c r="BF9" s="119"/>
      <c r="BG9" s="119"/>
      <c r="BH9" s="120">
        <f t="shared" si="3"/>
        <v>0</v>
      </c>
      <c r="BI9" s="119"/>
      <c r="BJ9" s="119"/>
      <c r="BK9" s="119"/>
      <c r="BL9" s="119"/>
      <c r="BM9" s="119"/>
      <c r="BN9" s="119"/>
      <c r="BO9" s="119"/>
      <c r="BP9" s="119"/>
      <c r="BQ9" s="119"/>
      <c r="BR9" s="119"/>
      <c r="BS9" s="120">
        <f t="shared" si="4"/>
        <v>0</v>
      </c>
      <c r="BT9" s="119">
        <f t="shared" si="5"/>
        <v>0</v>
      </c>
      <c r="BU9" s="119">
        <f t="shared" si="6"/>
        <v>0</v>
      </c>
      <c r="BV9" s="119">
        <f t="shared" si="7"/>
        <v>0</v>
      </c>
      <c r="BW9" s="119">
        <f t="shared" si="8"/>
        <v>0</v>
      </c>
      <c r="BX9" s="119">
        <f t="shared" si="9"/>
        <v>0</v>
      </c>
      <c r="BY9" s="119"/>
      <c r="BZ9" s="119"/>
      <c r="CA9" s="119"/>
      <c r="CB9" s="119"/>
      <c r="CC9" s="119"/>
      <c r="CD9" s="120">
        <f t="shared" si="10"/>
        <v>0</v>
      </c>
    </row>
    <row r="10" spans="1:82" s="55" customFormat="1" ht="33" x14ac:dyDescent="0.3">
      <c r="A10" s="73" t="s">
        <v>53</v>
      </c>
      <c r="B10" s="26" t="s">
        <v>11</v>
      </c>
      <c r="C10" s="121">
        <v>213191.45</v>
      </c>
      <c r="D10" s="121">
        <v>236879.39</v>
      </c>
      <c r="E10" s="121">
        <v>280190.42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43">
        <f t="shared" si="11"/>
        <v>0</v>
      </c>
      <c r="Q10" s="119">
        <v>0</v>
      </c>
      <c r="R10" s="119">
        <v>0</v>
      </c>
      <c r="S10" s="119">
        <v>0</v>
      </c>
      <c r="T10" s="119">
        <v>0</v>
      </c>
      <c r="U10" s="119">
        <v>0</v>
      </c>
      <c r="V10" s="119">
        <v>0</v>
      </c>
      <c r="W10" s="119">
        <v>0</v>
      </c>
      <c r="X10" s="119">
        <v>0</v>
      </c>
      <c r="Y10" s="119">
        <v>0</v>
      </c>
      <c r="Z10" s="119">
        <v>0</v>
      </c>
      <c r="AA10" s="120">
        <f t="shared" si="12"/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43">
        <f t="shared" si="0"/>
        <v>0</v>
      </c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43">
        <f t="shared" si="1"/>
        <v>0</v>
      </c>
      <c r="AX10" s="119">
        <f t="shared" si="13"/>
        <v>0</v>
      </c>
      <c r="AY10" s="119">
        <f t="shared" si="14"/>
        <v>0</v>
      </c>
      <c r="AZ10" s="119">
        <f t="shared" si="15"/>
        <v>0</v>
      </c>
      <c r="BA10" s="119">
        <f t="shared" si="16"/>
        <v>0</v>
      </c>
      <c r="BB10" s="119">
        <f t="shared" si="17"/>
        <v>0</v>
      </c>
      <c r="BC10" s="119"/>
      <c r="BD10" s="119"/>
      <c r="BE10" s="119"/>
      <c r="BF10" s="119"/>
      <c r="BG10" s="119"/>
      <c r="BH10" s="120">
        <f t="shared" si="3"/>
        <v>0</v>
      </c>
      <c r="BI10" s="119"/>
      <c r="BJ10" s="119"/>
      <c r="BK10" s="119"/>
      <c r="BL10" s="119"/>
      <c r="BM10" s="119"/>
      <c r="BN10" s="119"/>
      <c r="BO10" s="119"/>
      <c r="BP10" s="119"/>
      <c r="BQ10" s="119"/>
      <c r="BR10" s="119"/>
      <c r="BS10" s="120">
        <f t="shared" si="4"/>
        <v>0</v>
      </c>
      <c r="BT10" s="119">
        <f t="shared" si="5"/>
        <v>0</v>
      </c>
      <c r="BU10" s="119">
        <f t="shared" si="6"/>
        <v>0</v>
      </c>
      <c r="BV10" s="119">
        <f t="shared" si="7"/>
        <v>0</v>
      </c>
      <c r="BW10" s="119">
        <f t="shared" si="8"/>
        <v>0</v>
      </c>
      <c r="BX10" s="119">
        <f t="shared" si="9"/>
        <v>0</v>
      </c>
      <c r="BY10" s="119"/>
      <c r="BZ10" s="119"/>
      <c r="CA10" s="119"/>
      <c r="CB10" s="119"/>
      <c r="CC10" s="119"/>
      <c r="CD10" s="120">
        <f t="shared" si="10"/>
        <v>0</v>
      </c>
    </row>
    <row r="11" spans="1:82" s="55" customFormat="1" ht="33" x14ac:dyDescent="0.3">
      <c r="A11" s="73" t="s">
        <v>54</v>
      </c>
      <c r="B11" s="26" t="s">
        <v>12</v>
      </c>
      <c r="C11" s="121">
        <v>65423.83</v>
      </c>
      <c r="D11" s="121">
        <v>65423.83</v>
      </c>
      <c r="E11" s="121">
        <v>65423.83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43">
        <f t="shared" si="11"/>
        <v>0</v>
      </c>
      <c r="Q11" s="119">
        <v>0</v>
      </c>
      <c r="R11" s="119">
        <v>0</v>
      </c>
      <c r="S11" s="119">
        <v>0</v>
      </c>
      <c r="T11" s="119">
        <v>0</v>
      </c>
      <c r="U11" s="119">
        <v>0</v>
      </c>
      <c r="V11" s="119">
        <v>0</v>
      </c>
      <c r="W11" s="119">
        <v>0</v>
      </c>
      <c r="X11" s="119">
        <v>0</v>
      </c>
      <c r="Y11" s="119">
        <v>0</v>
      </c>
      <c r="Z11" s="119">
        <v>0</v>
      </c>
      <c r="AA11" s="120">
        <f t="shared" si="12"/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43">
        <f t="shared" si="0"/>
        <v>0</v>
      </c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43">
        <f t="shared" si="1"/>
        <v>0</v>
      </c>
      <c r="AX11" s="119">
        <f t="shared" si="13"/>
        <v>0</v>
      </c>
      <c r="AY11" s="119">
        <f t="shared" si="14"/>
        <v>0</v>
      </c>
      <c r="AZ11" s="119">
        <f t="shared" si="15"/>
        <v>0</v>
      </c>
      <c r="BA11" s="119">
        <f t="shared" si="16"/>
        <v>0</v>
      </c>
      <c r="BB11" s="119">
        <f t="shared" si="17"/>
        <v>0</v>
      </c>
      <c r="BC11" s="119"/>
      <c r="BD11" s="119"/>
      <c r="BE11" s="119"/>
      <c r="BF11" s="119"/>
      <c r="BG11" s="119"/>
      <c r="BH11" s="120">
        <f t="shared" si="3"/>
        <v>0</v>
      </c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20">
        <f t="shared" si="4"/>
        <v>0</v>
      </c>
      <c r="BT11" s="119">
        <f t="shared" si="5"/>
        <v>0</v>
      </c>
      <c r="BU11" s="119">
        <f t="shared" si="6"/>
        <v>0</v>
      </c>
      <c r="BV11" s="119">
        <f t="shared" si="7"/>
        <v>0</v>
      </c>
      <c r="BW11" s="119">
        <f t="shared" si="8"/>
        <v>0</v>
      </c>
      <c r="BX11" s="119">
        <f t="shared" si="9"/>
        <v>0</v>
      </c>
      <c r="BY11" s="119"/>
      <c r="BZ11" s="119"/>
      <c r="CA11" s="119"/>
      <c r="CB11" s="119"/>
      <c r="CC11" s="119"/>
      <c r="CD11" s="120">
        <f t="shared" si="10"/>
        <v>0</v>
      </c>
    </row>
    <row r="12" spans="1:82" s="55" customFormat="1" ht="66" x14ac:dyDescent="0.3">
      <c r="A12" s="73" t="s">
        <v>55</v>
      </c>
      <c r="B12" s="26" t="s">
        <v>13</v>
      </c>
      <c r="C12" s="121">
        <v>386698.34</v>
      </c>
      <c r="D12" s="121">
        <v>429664.82</v>
      </c>
      <c r="E12" s="121">
        <v>508224.74</v>
      </c>
      <c r="F12" s="39">
        <v>0</v>
      </c>
      <c r="G12" s="39">
        <v>0</v>
      </c>
      <c r="H12" s="39">
        <v>0</v>
      </c>
      <c r="I12" s="39">
        <v>13</v>
      </c>
      <c r="J12" s="39">
        <v>0</v>
      </c>
      <c r="K12" s="39">
        <v>0</v>
      </c>
      <c r="L12" s="39">
        <v>0</v>
      </c>
      <c r="M12" s="39">
        <v>0</v>
      </c>
      <c r="N12" s="39">
        <v>0</v>
      </c>
      <c r="O12" s="39">
        <v>0</v>
      </c>
      <c r="P12" s="43">
        <f t="shared" si="11"/>
        <v>13</v>
      </c>
      <c r="Q12" s="119">
        <v>0</v>
      </c>
      <c r="R12" s="119">
        <v>0</v>
      </c>
      <c r="S12" s="119">
        <v>0</v>
      </c>
      <c r="T12" s="119">
        <v>4493758.88</v>
      </c>
      <c r="U12" s="119">
        <v>0</v>
      </c>
      <c r="V12" s="119">
        <v>0</v>
      </c>
      <c r="W12" s="119">
        <v>0</v>
      </c>
      <c r="X12" s="119">
        <v>0</v>
      </c>
      <c r="Y12" s="119">
        <v>0</v>
      </c>
      <c r="Z12" s="119">
        <v>0</v>
      </c>
      <c r="AA12" s="120">
        <f t="shared" si="12"/>
        <v>4493758.88</v>
      </c>
      <c r="AB12" s="39">
        <v>0</v>
      </c>
      <c r="AC12" s="39">
        <v>0</v>
      </c>
      <c r="AD12" s="39">
        <v>0</v>
      </c>
      <c r="AE12" s="39">
        <v>0</v>
      </c>
      <c r="AF12" s="39">
        <v>0</v>
      </c>
      <c r="AG12" s="39">
        <v>0</v>
      </c>
      <c r="AH12" s="39">
        <v>0</v>
      </c>
      <c r="AI12" s="39">
        <v>0</v>
      </c>
      <c r="AJ12" s="39">
        <v>0</v>
      </c>
      <c r="AK12" s="39">
        <v>0</v>
      </c>
      <c r="AL12" s="43">
        <f t="shared" si="0"/>
        <v>0</v>
      </c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43">
        <f t="shared" si="1"/>
        <v>0</v>
      </c>
      <c r="AX12" s="119">
        <f t="shared" si="13"/>
        <v>0</v>
      </c>
      <c r="AY12" s="119">
        <f t="shared" si="14"/>
        <v>0</v>
      </c>
      <c r="AZ12" s="119">
        <f t="shared" si="15"/>
        <v>0</v>
      </c>
      <c r="BA12" s="119">
        <f t="shared" si="16"/>
        <v>0</v>
      </c>
      <c r="BB12" s="119">
        <f t="shared" si="17"/>
        <v>0</v>
      </c>
      <c r="BC12" s="119"/>
      <c r="BD12" s="119"/>
      <c r="BE12" s="119"/>
      <c r="BF12" s="119"/>
      <c r="BG12" s="119"/>
      <c r="BH12" s="120">
        <f t="shared" si="3"/>
        <v>0</v>
      </c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20">
        <f t="shared" si="4"/>
        <v>0</v>
      </c>
      <c r="BT12" s="119">
        <f t="shared" si="5"/>
        <v>0</v>
      </c>
      <c r="BU12" s="119">
        <f t="shared" si="6"/>
        <v>0</v>
      </c>
      <c r="BV12" s="119">
        <f t="shared" si="7"/>
        <v>0</v>
      </c>
      <c r="BW12" s="119">
        <f t="shared" si="8"/>
        <v>0</v>
      </c>
      <c r="BX12" s="119">
        <f t="shared" si="9"/>
        <v>0</v>
      </c>
      <c r="BY12" s="119"/>
      <c r="BZ12" s="119"/>
      <c r="CA12" s="119"/>
      <c r="CB12" s="119"/>
      <c r="CC12" s="119"/>
      <c r="CD12" s="120">
        <f t="shared" si="10"/>
        <v>0</v>
      </c>
    </row>
    <row r="13" spans="1:82" s="55" customFormat="1" x14ac:dyDescent="0.3">
      <c r="A13" s="73" t="s">
        <v>56</v>
      </c>
      <c r="B13" s="26" t="s">
        <v>14</v>
      </c>
      <c r="C13" s="121">
        <v>57809.85</v>
      </c>
      <c r="D13" s="121">
        <v>57809.85</v>
      </c>
      <c r="E13" s="121">
        <v>57809.85</v>
      </c>
      <c r="F13" s="39">
        <v>0</v>
      </c>
      <c r="G13" s="39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43">
        <f t="shared" si="11"/>
        <v>0</v>
      </c>
      <c r="Q13" s="119">
        <v>0</v>
      </c>
      <c r="R13" s="119">
        <v>0</v>
      </c>
      <c r="S13" s="119">
        <v>0</v>
      </c>
      <c r="T13" s="119">
        <v>0</v>
      </c>
      <c r="U13" s="119">
        <v>0</v>
      </c>
      <c r="V13" s="119">
        <v>0</v>
      </c>
      <c r="W13" s="119">
        <v>0</v>
      </c>
      <c r="X13" s="119">
        <v>0</v>
      </c>
      <c r="Y13" s="119">
        <v>0</v>
      </c>
      <c r="Z13" s="119">
        <v>0</v>
      </c>
      <c r="AA13" s="120">
        <f t="shared" si="12"/>
        <v>0</v>
      </c>
      <c r="AB13" s="39">
        <v>0</v>
      </c>
      <c r="AC13" s="39">
        <v>0</v>
      </c>
      <c r="AD13" s="39">
        <v>0</v>
      </c>
      <c r="AE13" s="39">
        <v>0</v>
      </c>
      <c r="AF13" s="39">
        <v>0</v>
      </c>
      <c r="AG13" s="39">
        <v>0</v>
      </c>
      <c r="AH13" s="39">
        <v>0</v>
      </c>
      <c r="AI13" s="39">
        <v>0</v>
      </c>
      <c r="AJ13" s="39">
        <v>0</v>
      </c>
      <c r="AK13" s="39">
        <v>0</v>
      </c>
      <c r="AL13" s="43">
        <f t="shared" si="0"/>
        <v>0</v>
      </c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43">
        <f t="shared" si="1"/>
        <v>0</v>
      </c>
      <c r="AX13" s="119">
        <f t="shared" si="13"/>
        <v>0</v>
      </c>
      <c r="AY13" s="119">
        <f t="shared" si="14"/>
        <v>0</v>
      </c>
      <c r="AZ13" s="119">
        <f t="shared" si="15"/>
        <v>0</v>
      </c>
      <c r="BA13" s="119">
        <f t="shared" si="16"/>
        <v>0</v>
      </c>
      <c r="BB13" s="119">
        <f t="shared" si="17"/>
        <v>0</v>
      </c>
      <c r="BC13" s="119"/>
      <c r="BD13" s="119"/>
      <c r="BE13" s="119"/>
      <c r="BF13" s="119"/>
      <c r="BG13" s="119"/>
      <c r="BH13" s="120">
        <f t="shared" si="3"/>
        <v>0</v>
      </c>
      <c r="BI13" s="119"/>
      <c r="BJ13" s="119"/>
      <c r="BK13" s="119"/>
      <c r="BL13" s="119"/>
      <c r="BM13" s="119"/>
      <c r="BN13" s="119"/>
      <c r="BO13" s="119"/>
      <c r="BP13" s="119"/>
      <c r="BQ13" s="119"/>
      <c r="BR13" s="119"/>
      <c r="BS13" s="120">
        <f t="shared" si="4"/>
        <v>0</v>
      </c>
      <c r="BT13" s="119">
        <f t="shared" si="5"/>
        <v>0</v>
      </c>
      <c r="BU13" s="119">
        <f t="shared" si="6"/>
        <v>0</v>
      </c>
      <c r="BV13" s="119">
        <f t="shared" si="7"/>
        <v>0</v>
      </c>
      <c r="BW13" s="119">
        <f t="shared" si="8"/>
        <v>0</v>
      </c>
      <c r="BX13" s="119">
        <f t="shared" si="9"/>
        <v>0</v>
      </c>
      <c r="BY13" s="119"/>
      <c r="BZ13" s="119"/>
      <c r="CA13" s="119"/>
      <c r="CB13" s="119"/>
      <c r="CC13" s="119"/>
      <c r="CD13" s="120">
        <f t="shared" si="10"/>
        <v>0</v>
      </c>
    </row>
    <row r="14" spans="1:82" s="55" customFormat="1" x14ac:dyDescent="0.3">
      <c r="A14" s="73" t="s">
        <v>57</v>
      </c>
      <c r="B14" s="26" t="s">
        <v>15</v>
      </c>
      <c r="C14" s="121">
        <v>220241.43</v>
      </c>
      <c r="D14" s="121">
        <v>220241.43</v>
      </c>
      <c r="E14" s="121">
        <v>220241.43</v>
      </c>
      <c r="F14" s="39">
        <v>0</v>
      </c>
      <c r="G14" s="39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43">
        <f t="shared" si="11"/>
        <v>0</v>
      </c>
      <c r="Q14" s="119">
        <v>0</v>
      </c>
      <c r="R14" s="119">
        <v>0</v>
      </c>
      <c r="S14" s="119">
        <v>0</v>
      </c>
      <c r="T14" s="119">
        <v>0</v>
      </c>
      <c r="U14" s="119">
        <v>0</v>
      </c>
      <c r="V14" s="119">
        <v>0</v>
      </c>
      <c r="W14" s="119">
        <v>0</v>
      </c>
      <c r="X14" s="119">
        <v>0</v>
      </c>
      <c r="Y14" s="119">
        <v>0</v>
      </c>
      <c r="Z14" s="119">
        <v>0</v>
      </c>
      <c r="AA14" s="120">
        <f t="shared" si="12"/>
        <v>0</v>
      </c>
      <c r="AB14" s="39">
        <v>0</v>
      </c>
      <c r="AC14" s="39">
        <v>0</v>
      </c>
      <c r="AD14" s="39">
        <v>0</v>
      </c>
      <c r="AE14" s="39">
        <v>0</v>
      </c>
      <c r="AF14" s="39">
        <v>0</v>
      </c>
      <c r="AG14" s="39">
        <v>0</v>
      </c>
      <c r="AH14" s="39">
        <v>0</v>
      </c>
      <c r="AI14" s="39">
        <v>0</v>
      </c>
      <c r="AJ14" s="39">
        <v>0</v>
      </c>
      <c r="AK14" s="39">
        <v>0</v>
      </c>
      <c r="AL14" s="43">
        <f t="shared" si="0"/>
        <v>0</v>
      </c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43">
        <f t="shared" si="1"/>
        <v>0</v>
      </c>
      <c r="AX14" s="119">
        <f t="shared" si="13"/>
        <v>0</v>
      </c>
      <c r="AY14" s="119">
        <f t="shared" si="14"/>
        <v>0</v>
      </c>
      <c r="AZ14" s="119">
        <f t="shared" si="15"/>
        <v>0</v>
      </c>
      <c r="BA14" s="119">
        <f t="shared" si="16"/>
        <v>0</v>
      </c>
      <c r="BB14" s="119">
        <f t="shared" si="17"/>
        <v>0</v>
      </c>
      <c r="BC14" s="119"/>
      <c r="BD14" s="119"/>
      <c r="BE14" s="119"/>
      <c r="BF14" s="119"/>
      <c r="BG14" s="119"/>
      <c r="BH14" s="120">
        <f t="shared" si="3"/>
        <v>0</v>
      </c>
      <c r="BI14" s="119"/>
      <c r="BJ14" s="119"/>
      <c r="BK14" s="119"/>
      <c r="BL14" s="119"/>
      <c r="BM14" s="119"/>
      <c r="BN14" s="119"/>
      <c r="BO14" s="119"/>
      <c r="BP14" s="119"/>
      <c r="BQ14" s="119"/>
      <c r="BR14" s="119"/>
      <c r="BS14" s="120">
        <f t="shared" si="4"/>
        <v>0</v>
      </c>
      <c r="BT14" s="119">
        <f t="shared" si="5"/>
        <v>0</v>
      </c>
      <c r="BU14" s="119">
        <f t="shared" si="6"/>
        <v>0</v>
      </c>
      <c r="BV14" s="119">
        <f t="shared" si="7"/>
        <v>0</v>
      </c>
      <c r="BW14" s="119">
        <f t="shared" si="8"/>
        <v>0</v>
      </c>
      <c r="BX14" s="119">
        <f t="shared" si="9"/>
        <v>0</v>
      </c>
      <c r="BY14" s="119"/>
      <c r="BZ14" s="119"/>
      <c r="CA14" s="119"/>
      <c r="CB14" s="119"/>
      <c r="CC14" s="119"/>
      <c r="CD14" s="120">
        <f t="shared" si="10"/>
        <v>0</v>
      </c>
    </row>
    <row r="15" spans="1:82" s="55" customFormat="1" x14ac:dyDescent="0.25">
      <c r="A15" s="73" t="s">
        <v>58</v>
      </c>
      <c r="B15" s="26" t="s">
        <v>16</v>
      </c>
      <c r="C15" s="116">
        <v>1122290.3500000001</v>
      </c>
      <c r="D15" s="116">
        <v>1122290.3500000001</v>
      </c>
      <c r="E15" s="116">
        <v>1122290.3500000001</v>
      </c>
      <c r="F15" s="39">
        <v>0</v>
      </c>
      <c r="G15" s="39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43">
        <f t="shared" si="11"/>
        <v>0</v>
      </c>
      <c r="Q15" s="119">
        <v>0</v>
      </c>
      <c r="R15" s="119">
        <v>0</v>
      </c>
      <c r="S15" s="119">
        <v>0</v>
      </c>
      <c r="T15" s="119">
        <v>0</v>
      </c>
      <c r="U15" s="119">
        <v>0</v>
      </c>
      <c r="V15" s="119">
        <v>0</v>
      </c>
      <c r="W15" s="119">
        <v>0</v>
      </c>
      <c r="X15" s="119">
        <v>0</v>
      </c>
      <c r="Y15" s="119">
        <v>0</v>
      </c>
      <c r="Z15" s="119">
        <v>0</v>
      </c>
      <c r="AA15" s="120">
        <f t="shared" si="12"/>
        <v>0</v>
      </c>
      <c r="AB15" s="39">
        <v>0</v>
      </c>
      <c r="AC15" s="39">
        <v>0</v>
      </c>
      <c r="AD15" s="39">
        <v>0</v>
      </c>
      <c r="AE15" s="39">
        <v>0</v>
      </c>
      <c r="AF15" s="39">
        <v>0</v>
      </c>
      <c r="AG15" s="39">
        <v>0</v>
      </c>
      <c r="AH15" s="39">
        <v>0</v>
      </c>
      <c r="AI15" s="39">
        <v>0</v>
      </c>
      <c r="AJ15" s="39">
        <v>0</v>
      </c>
      <c r="AK15" s="39">
        <v>0</v>
      </c>
      <c r="AL15" s="43">
        <f t="shared" si="0"/>
        <v>0</v>
      </c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43">
        <f t="shared" si="1"/>
        <v>0</v>
      </c>
      <c r="AX15" s="119">
        <f t="shared" si="13"/>
        <v>0</v>
      </c>
      <c r="AY15" s="119">
        <f t="shared" si="14"/>
        <v>0</v>
      </c>
      <c r="AZ15" s="119">
        <f t="shared" si="15"/>
        <v>0</v>
      </c>
      <c r="BA15" s="119">
        <f t="shared" si="16"/>
        <v>0</v>
      </c>
      <c r="BB15" s="119">
        <f t="shared" si="17"/>
        <v>0</v>
      </c>
      <c r="BC15" s="119"/>
      <c r="BD15" s="119"/>
      <c r="BE15" s="119"/>
      <c r="BF15" s="119"/>
      <c r="BG15" s="119"/>
      <c r="BH15" s="120">
        <f t="shared" si="3"/>
        <v>0</v>
      </c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20">
        <f t="shared" si="4"/>
        <v>0</v>
      </c>
      <c r="BT15" s="119">
        <f t="shared" si="5"/>
        <v>0</v>
      </c>
      <c r="BU15" s="119">
        <f t="shared" si="6"/>
        <v>0</v>
      </c>
      <c r="BV15" s="119">
        <f t="shared" si="7"/>
        <v>0</v>
      </c>
      <c r="BW15" s="119">
        <f t="shared" si="8"/>
        <v>0</v>
      </c>
      <c r="BX15" s="119">
        <f t="shared" si="9"/>
        <v>0</v>
      </c>
      <c r="BY15" s="119"/>
      <c r="BZ15" s="119"/>
      <c r="CA15" s="119"/>
      <c r="CB15" s="119"/>
      <c r="CC15" s="119"/>
      <c r="CD15" s="120">
        <f t="shared" si="10"/>
        <v>0</v>
      </c>
    </row>
    <row r="16" spans="1:82" s="55" customFormat="1" ht="33" x14ac:dyDescent="0.3">
      <c r="A16" s="73" t="s">
        <v>104</v>
      </c>
      <c r="B16" s="26" t="s">
        <v>17</v>
      </c>
      <c r="C16" s="121">
        <v>10652.85</v>
      </c>
      <c r="D16" s="121">
        <v>11836.5</v>
      </c>
      <c r="E16" s="121">
        <v>14000.68</v>
      </c>
      <c r="F16" s="39">
        <v>0</v>
      </c>
      <c r="G16" s="39">
        <v>0</v>
      </c>
      <c r="H16" s="39">
        <v>27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43">
        <f t="shared" si="11"/>
        <v>27</v>
      </c>
      <c r="Q16" s="119">
        <v>0</v>
      </c>
      <c r="R16" s="119">
        <v>0</v>
      </c>
      <c r="S16" s="119">
        <v>335517.46000000002</v>
      </c>
      <c r="T16" s="119">
        <v>0</v>
      </c>
      <c r="U16" s="119">
        <v>0</v>
      </c>
      <c r="V16" s="119">
        <v>0</v>
      </c>
      <c r="W16" s="119">
        <v>0</v>
      </c>
      <c r="X16" s="119">
        <v>0</v>
      </c>
      <c r="Y16" s="119">
        <v>0</v>
      </c>
      <c r="Z16" s="119">
        <v>0</v>
      </c>
      <c r="AA16" s="120">
        <f t="shared" si="12"/>
        <v>335517.46000000002</v>
      </c>
      <c r="AB16" s="39">
        <v>0</v>
      </c>
      <c r="AC16" s="39">
        <v>0</v>
      </c>
      <c r="AD16" s="39">
        <v>0</v>
      </c>
      <c r="AE16" s="39">
        <v>9</v>
      </c>
      <c r="AF16" s="39">
        <v>0</v>
      </c>
      <c r="AG16" s="39">
        <v>0</v>
      </c>
      <c r="AH16" s="39">
        <v>0</v>
      </c>
      <c r="AI16" s="39">
        <v>0</v>
      </c>
      <c r="AJ16" s="39">
        <v>0</v>
      </c>
      <c r="AK16" s="39">
        <v>0</v>
      </c>
      <c r="AL16" s="43">
        <f t="shared" si="0"/>
        <v>9</v>
      </c>
      <c r="AM16" s="39"/>
      <c r="AN16" s="39"/>
      <c r="AO16" s="39"/>
      <c r="AP16" s="39"/>
      <c r="AQ16" s="39"/>
      <c r="AR16" s="39"/>
      <c r="AS16" s="39"/>
      <c r="AT16" s="39"/>
      <c r="AU16" s="39"/>
      <c r="AV16" s="39"/>
      <c r="AW16" s="43">
        <f t="shared" si="1"/>
        <v>0</v>
      </c>
      <c r="AX16" s="119">
        <f t="shared" si="13"/>
        <v>0</v>
      </c>
      <c r="AY16" s="119">
        <f t="shared" si="14"/>
        <v>0</v>
      </c>
      <c r="AZ16" s="119">
        <f t="shared" si="15"/>
        <v>0</v>
      </c>
      <c r="BA16" s="119">
        <f t="shared" si="16"/>
        <v>0</v>
      </c>
      <c r="BB16" s="119">
        <f t="shared" si="17"/>
        <v>0</v>
      </c>
      <c r="BC16" s="119"/>
      <c r="BD16" s="119"/>
      <c r="BE16" s="119"/>
      <c r="BF16" s="119"/>
      <c r="BG16" s="119"/>
      <c r="BH16" s="120">
        <f t="shared" si="3"/>
        <v>0</v>
      </c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20">
        <f t="shared" si="4"/>
        <v>0</v>
      </c>
      <c r="BT16" s="119">
        <f t="shared" si="5"/>
        <v>0</v>
      </c>
      <c r="BU16" s="119">
        <f t="shared" si="6"/>
        <v>0</v>
      </c>
      <c r="BV16" s="119">
        <f t="shared" si="7"/>
        <v>0</v>
      </c>
      <c r="BW16" s="119">
        <f t="shared" si="8"/>
        <v>0</v>
      </c>
      <c r="BX16" s="119">
        <f t="shared" si="9"/>
        <v>0</v>
      </c>
      <c r="BY16" s="119"/>
      <c r="BZ16" s="119"/>
      <c r="CA16" s="119"/>
      <c r="CB16" s="119"/>
      <c r="CC16" s="119"/>
      <c r="CD16" s="120">
        <f t="shared" si="10"/>
        <v>0</v>
      </c>
    </row>
    <row r="17" spans="1:82" s="55" customFormat="1" ht="49.5" x14ac:dyDescent="0.25">
      <c r="A17" s="73" t="s">
        <v>60</v>
      </c>
      <c r="B17" s="26" t="s">
        <v>18</v>
      </c>
      <c r="C17" s="116">
        <v>46766.51</v>
      </c>
      <c r="D17" s="116">
        <v>46766.51</v>
      </c>
      <c r="E17" s="116">
        <v>46766.51</v>
      </c>
      <c r="F17" s="39">
        <v>0</v>
      </c>
      <c r="G17" s="39">
        <v>12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43">
        <f t="shared" si="11"/>
        <v>12</v>
      </c>
      <c r="Q17" s="119">
        <v>0</v>
      </c>
      <c r="R17" s="119">
        <v>625222.55000000005</v>
      </c>
      <c r="S17" s="119">
        <v>0</v>
      </c>
      <c r="T17" s="119">
        <v>0</v>
      </c>
      <c r="U17" s="119">
        <v>0</v>
      </c>
      <c r="V17" s="119">
        <v>0</v>
      </c>
      <c r="W17" s="119">
        <v>0</v>
      </c>
      <c r="X17" s="119">
        <v>0</v>
      </c>
      <c r="Y17" s="119">
        <v>0</v>
      </c>
      <c r="Z17" s="119">
        <v>0</v>
      </c>
      <c r="AA17" s="120">
        <f t="shared" si="12"/>
        <v>625222.55000000005</v>
      </c>
      <c r="AB17" s="39">
        <v>0</v>
      </c>
      <c r="AC17" s="39">
        <v>0</v>
      </c>
      <c r="AD17" s="39">
        <v>0</v>
      </c>
      <c r="AE17" s="39">
        <v>0</v>
      </c>
      <c r="AF17" s="39">
        <v>0</v>
      </c>
      <c r="AG17" s="39">
        <v>0</v>
      </c>
      <c r="AH17" s="39">
        <v>0</v>
      </c>
      <c r="AI17" s="39">
        <v>0</v>
      </c>
      <c r="AJ17" s="39">
        <v>0</v>
      </c>
      <c r="AK17" s="39">
        <v>0</v>
      </c>
      <c r="AL17" s="43">
        <f t="shared" si="0"/>
        <v>0</v>
      </c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43">
        <f t="shared" si="1"/>
        <v>0</v>
      </c>
      <c r="AX17" s="119">
        <f t="shared" si="13"/>
        <v>0</v>
      </c>
      <c r="AY17" s="119">
        <f t="shared" si="14"/>
        <v>0</v>
      </c>
      <c r="AZ17" s="119">
        <f t="shared" si="15"/>
        <v>0</v>
      </c>
      <c r="BA17" s="119">
        <f t="shared" si="16"/>
        <v>0</v>
      </c>
      <c r="BB17" s="119">
        <f t="shared" si="17"/>
        <v>0</v>
      </c>
      <c r="BC17" s="119"/>
      <c r="BD17" s="119"/>
      <c r="BE17" s="119"/>
      <c r="BF17" s="119"/>
      <c r="BG17" s="119"/>
      <c r="BH17" s="120">
        <f t="shared" si="3"/>
        <v>0</v>
      </c>
      <c r="BI17" s="119"/>
      <c r="BJ17" s="119"/>
      <c r="BK17" s="119"/>
      <c r="BL17" s="119"/>
      <c r="BM17" s="119"/>
      <c r="BN17" s="119"/>
      <c r="BO17" s="119"/>
      <c r="BP17" s="119"/>
      <c r="BQ17" s="119"/>
      <c r="BR17" s="119"/>
      <c r="BS17" s="120">
        <f t="shared" si="4"/>
        <v>0</v>
      </c>
      <c r="BT17" s="119">
        <f t="shared" si="5"/>
        <v>0</v>
      </c>
      <c r="BU17" s="119">
        <f t="shared" si="6"/>
        <v>0</v>
      </c>
      <c r="BV17" s="119">
        <f t="shared" si="7"/>
        <v>0</v>
      </c>
      <c r="BW17" s="119">
        <f t="shared" si="8"/>
        <v>0</v>
      </c>
      <c r="BX17" s="119">
        <f t="shared" si="9"/>
        <v>0</v>
      </c>
      <c r="BY17" s="119"/>
      <c r="BZ17" s="119"/>
      <c r="CA17" s="119"/>
      <c r="CB17" s="119"/>
      <c r="CC17" s="119"/>
      <c r="CD17" s="120">
        <f t="shared" si="10"/>
        <v>0</v>
      </c>
    </row>
    <row r="18" spans="1:82" s="55" customFormat="1" ht="49.5" x14ac:dyDescent="0.25">
      <c r="A18" s="73" t="s">
        <v>61</v>
      </c>
      <c r="B18" s="26" t="s">
        <v>19</v>
      </c>
      <c r="C18" s="116">
        <v>90452.6</v>
      </c>
      <c r="D18" s="116">
        <v>90452.6</v>
      </c>
      <c r="E18" s="116">
        <v>90452.6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43">
        <f t="shared" si="11"/>
        <v>0</v>
      </c>
      <c r="Q18" s="119">
        <v>0</v>
      </c>
      <c r="R18" s="119">
        <v>0</v>
      </c>
      <c r="S18" s="119">
        <v>0</v>
      </c>
      <c r="T18" s="119">
        <v>0</v>
      </c>
      <c r="U18" s="119">
        <v>0</v>
      </c>
      <c r="V18" s="119">
        <v>0</v>
      </c>
      <c r="W18" s="119">
        <v>0</v>
      </c>
      <c r="X18" s="119">
        <v>0</v>
      </c>
      <c r="Y18" s="119">
        <v>0</v>
      </c>
      <c r="Z18" s="119">
        <v>0</v>
      </c>
      <c r="AA18" s="120">
        <f t="shared" si="12"/>
        <v>0</v>
      </c>
      <c r="AB18" s="39">
        <v>0</v>
      </c>
      <c r="AC18" s="39">
        <v>0</v>
      </c>
      <c r="AD18" s="39">
        <v>0</v>
      </c>
      <c r="AE18" s="39">
        <v>0</v>
      </c>
      <c r="AF18" s="39">
        <v>0</v>
      </c>
      <c r="AG18" s="39">
        <v>0</v>
      </c>
      <c r="AH18" s="39">
        <v>0</v>
      </c>
      <c r="AI18" s="39">
        <v>0</v>
      </c>
      <c r="AJ18" s="39">
        <v>0</v>
      </c>
      <c r="AK18" s="39">
        <v>0</v>
      </c>
      <c r="AL18" s="43">
        <f t="shared" si="0"/>
        <v>0</v>
      </c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43">
        <f t="shared" si="1"/>
        <v>0</v>
      </c>
      <c r="AX18" s="119">
        <f t="shared" si="13"/>
        <v>0</v>
      </c>
      <c r="AY18" s="119">
        <f t="shared" si="14"/>
        <v>0</v>
      </c>
      <c r="AZ18" s="119">
        <f t="shared" si="15"/>
        <v>0</v>
      </c>
      <c r="BA18" s="119">
        <f t="shared" si="16"/>
        <v>0</v>
      </c>
      <c r="BB18" s="119">
        <f t="shared" si="17"/>
        <v>0</v>
      </c>
      <c r="BC18" s="119"/>
      <c r="BD18" s="119"/>
      <c r="BE18" s="119"/>
      <c r="BF18" s="119"/>
      <c r="BG18" s="119"/>
      <c r="BH18" s="120">
        <f t="shared" si="3"/>
        <v>0</v>
      </c>
      <c r="BI18" s="119"/>
      <c r="BJ18" s="119"/>
      <c r="BK18" s="119"/>
      <c r="BL18" s="119"/>
      <c r="BM18" s="119"/>
      <c r="BN18" s="119"/>
      <c r="BO18" s="119"/>
      <c r="BP18" s="119"/>
      <c r="BQ18" s="119"/>
      <c r="BR18" s="119"/>
      <c r="BS18" s="120">
        <f t="shared" si="4"/>
        <v>0</v>
      </c>
      <c r="BT18" s="119">
        <f t="shared" si="5"/>
        <v>0</v>
      </c>
      <c r="BU18" s="119">
        <f t="shared" si="6"/>
        <v>0</v>
      </c>
      <c r="BV18" s="119">
        <f t="shared" si="7"/>
        <v>0</v>
      </c>
      <c r="BW18" s="119">
        <f t="shared" si="8"/>
        <v>0</v>
      </c>
      <c r="BX18" s="119">
        <f t="shared" si="9"/>
        <v>0</v>
      </c>
      <c r="BY18" s="119"/>
      <c r="BZ18" s="119"/>
      <c r="CA18" s="119"/>
      <c r="CB18" s="119"/>
      <c r="CC18" s="119"/>
      <c r="CD18" s="120">
        <f t="shared" si="10"/>
        <v>0</v>
      </c>
    </row>
    <row r="19" spans="1:82" s="55" customFormat="1" ht="49.5" x14ac:dyDescent="0.25">
      <c r="A19" s="73" t="s">
        <v>62</v>
      </c>
      <c r="B19" s="26" t="s">
        <v>20</v>
      </c>
      <c r="C19" s="116">
        <v>277518.65000000002</v>
      </c>
      <c r="D19" s="116">
        <v>277518.65000000002</v>
      </c>
      <c r="E19" s="116">
        <v>277518.65000000002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43">
        <f t="shared" si="11"/>
        <v>0</v>
      </c>
      <c r="Q19" s="119">
        <v>0</v>
      </c>
      <c r="R19" s="119">
        <v>0</v>
      </c>
      <c r="S19" s="119">
        <v>0</v>
      </c>
      <c r="T19" s="119">
        <v>0</v>
      </c>
      <c r="U19" s="119">
        <v>0</v>
      </c>
      <c r="V19" s="119">
        <v>0</v>
      </c>
      <c r="W19" s="119">
        <v>0</v>
      </c>
      <c r="X19" s="119">
        <v>0</v>
      </c>
      <c r="Y19" s="119">
        <v>0</v>
      </c>
      <c r="Z19" s="119">
        <v>0</v>
      </c>
      <c r="AA19" s="120">
        <f t="shared" si="12"/>
        <v>0</v>
      </c>
      <c r="AB19" s="39">
        <v>0</v>
      </c>
      <c r="AC19" s="39">
        <v>0</v>
      </c>
      <c r="AD19" s="39">
        <v>0</v>
      </c>
      <c r="AE19" s="39">
        <v>0</v>
      </c>
      <c r="AF19" s="39">
        <v>0</v>
      </c>
      <c r="AG19" s="39">
        <v>0</v>
      </c>
      <c r="AH19" s="39">
        <v>0</v>
      </c>
      <c r="AI19" s="39">
        <v>0</v>
      </c>
      <c r="AJ19" s="39">
        <v>0</v>
      </c>
      <c r="AK19" s="39">
        <v>0</v>
      </c>
      <c r="AL19" s="43">
        <f t="shared" si="0"/>
        <v>0</v>
      </c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43">
        <f t="shared" si="1"/>
        <v>0</v>
      </c>
      <c r="AX19" s="119">
        <f t="shared" si="13"/>
        <v>0</v>
      </c>
      <c r="AY19" s="119">
        <f t="shared" si="14"/>
        <v>0</v>
      </c>
      <c r="AZ19" s="119">
        <f t="shared" si="15"/>
        <v>0</v>
      </c>
      <c r="BA19" s="119">
        <f t="shared" si="16"/>
        <v>0</v>
      </c>
      <c r="BB19" s="119">
        <f t="shared" si="17"/>
        <v>0</v>
      </c>
      <c r="BC19" s="119"/>
      <c r="BD19" s="119"/>
      <c r="BE19" s="119"/>
      <c r="BF19" s="119"/>
      <c r="BG19" s="119"/>
      <c r="BH19" s="120">
        <f t="shared" si="3"/>
        <v>0</v>
      </c>
      <c r="BI19" s="119"/>
      <c r="BJ19" s="119"/>
      <c r="BK19" s="119"/>
      <c r="BL19" s="119"/>
      <c r="BM19" s="119"/>
      <c r="BN19" s="119"/>
      <c r="BO19" s="119"/>
      <c r="BP19" s="119"/>
      <c r="BQ19" s="119"/>
      <c r="BR19" s="119"/>
      <c r="BS19" s="120">
        <f t="shared" si="4"/>
        <v>0</v>
      </c>
      <c r="BT19" s="119">
        <f t="shared" si="5"/>
        <v>0</v>
      </c>
      <c r="BU19" s="119">
        <f t="shared" si="6"/>
        <v>0</v>
      </c>
      <c r="BV19" s="119">
        <f t="shared" si="7"/>
        <v>0</v>
      </c>
      <c r="BW19" s="119">
        <f t="shared" si="8"/>
        <v>0</v>
      </c>
      <c r="BX19" s="119">
        <f t="shared" si="9"/>
        <v>0</v>
      </c>
      <c r="BY19" s="119"/>
      <c r="BZ19" s="119"/>
      <c r="CA19" s="119"/>
      <c r="CB19" s="119"/>
      <c r="CC19" s="119"/>
      <c r="CD19" s="120">
        <f t="shared" si="10"/>
        <v>0</v>
      </c>
    </row>
    <row r="20" spans="1:82" s="55" customFormat="1" x14ac:dyDescent="0.25">
      <c r="A20" s="122" t="s">
        <v>63</v>
      </c>
      <c r="B20" s="56" t="s">
        <v>21</v>
      </c>
      <c r="C20" s="116">
        <v>69230.34</v>
      </c>
      <c r="D20" s="116">
        <v>69230.34</v>
      </c>
      <c r="E20" s="116">
        <v>69230.34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43">
        <f t="shared" si="11"/>
        <v>0</v>
      </c>
      <c r="Q20" s="119">
        <v>0</v>
      </c>
      <c r="R20" s="119">
        <v>0</v>
      </c>
      <c r="S20" s="119">
        <v>0</v>
      </c>
      <c r="T20" s="119">
        <v>0</v>
      </c>
      <c r="U20" s="119">
        <v>0</v>
      </c>
      <c r="V20" s="119">
        <v>0</v>
      </c>
      <c r="W20" s="119">
        <v>0</v>
      </c>
      <c r="X20" s="119">
        <v>0</v>
      </c>
      <c r="Y20" s="119">
        <v>0</v>
      </c>
      <c r="Z20" s="119">
        <v>0</v>
      </c>
      <c r="AA20" s="120">
        <f t="shared" si="12"/>
        <v>0</v>
      </c>
      <c r="AB20" s="39">
        <v>0</v>
      </c>
      <c r="AC20" s="39">
        <v>0</v>
      </c>
      <c r="AD20" s="39">
        <v>5</v>
      </c>
      <c r="AE20" s="39">
        <v>0</v>
      </c>
      <c r="AF20" s="39">
        <v>0</v>
      </c>
      <c r="AG20" s="39">
        <v>0</v>
      </c>
      <c r="AH20" s="39">
        <v>0</v>
      </c>
      <c r="AI20" s="39">
        <v>0</v>
      </c>
      <c r="AJ20" s="39">
        <v>0</v>
      </c>
      <c r="AK20" s="39">
        <v>0</v>
      </c>
      <c r="AL20" s="43">
        <f t="shared" si="0"/>
        <v>5</v>
      </c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43">
        <f t="shared" si="1"/>
        <v>0</v>
      </c>
      <c r="AX20" s="119">
        <f t="shared" si="13"/>
        <v>0</v>
      </c>
      <c r="AY20" s="119">
        <f t="shared" si="14"/>
        <v>0</v>
      </c>
      <c r="AZ20" s="119">
        <f t="shared" si="15"/>
        <v>0</v>
      </c>
      <c r="BA20" s="119">
        <f t="shared" si="16"/>
        <v>0</v>
      </c>
      <c r="BB20" s="119">
        <f t="shared" si="17"/>
        <v>0</v>
      </c>
      <c r="BC20" s="119"/>
      <c r="BD20" s="119"/>
      <c r="BE20" s="119"/>
      <c r="BF20" s="119"/>
      <c r="BG20" s="119"/>
      <c r="BH20" s="120">
        <f t="shared" si="3"/>
        <v>0</v>
      </c>
      <c r="BI20" s="119"/>
      <c r="BJ20" s="119"/>
      <c r="BK20" s="119"/>
      <c r="BL20" s="119"/>
      <c r="BM20" s="119"/>
      <c r="BN20" s="119"/>
      <c r="BO20" s="119"/>
      <c r="BP20" s="119"/>
      <c r="BQ20" s="119"/>
      <c r="BR20" s="119"/>
      <c r="BS20" s="120">
        <f t="shared" si="4"/>
        <v>0</v>
      </c>
      <c r="BT20" s="119">
        <f t="shared" si="5"/>
        <v>0</v>
      </c>
      <c r="BU20" s="119">
        <f t="shared" si="6"/>
        <v>0</v>
      </c>
      <c r="BV20" s="119">
        <f t="shared" si="7"/>
        <v>0</v>
      </c>
      <c r="BW20" s="119">
        <f t="shared" si="8"/>
        <v>0</v>
      </c>
      <c r="BX20" s="119">
        <f t="shared" si="9"/>
        <v>0</v>
      </c>
      <c r="BY20" s="119"/>
      <c r="BZ20" s="119"/>
      <c r="CA20" s="119"/>
      <c r="CB20" s="119"/>
      <c r="CC20" s="119"/>
      <c r="CD20" s="120">
        <f t="shared" si="10"/>
        <v>0</v>
      </c>
    </row>
    <row r="21" spans="1:82" s="55" customFormat="1" ht="33" x14ac:dyDescent="0.25">
      <c r="A21" s="122" t="s">
        <v>64</v>
      </c>
      <c r="B21" s="56" t="s">
        <v>22</v>
      </c>
      <c r="C21" s="116">
        <v>42332.6</v>
      </c>
      <c r="D21" s="116">
        <v>42583.360000000001</v>
      </c>
      <c r="E21" s="116">
        <v>43041.84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43">
        <f t="shared" si="11"/>
        <v>0</v>
      </c>
      <c r="Q21" s="119">
        <v>0</v>
      </c>
      <c r="R21" s="119">
        <v>0</v>
      </c>
      <c r="S21" s="119">
        <v>0</v>
      </c>
      <c r="T21" s="119">
        <v>0</v>
      </c>
      <c r="U21" s="119">
        <v>0</v>
      </c>
      <c r="V21" s="119">
        <v>0</v>
      </c>
      <c r="W21" s="119">
        <v>0</v>
      </c>
      <c r="X21" s="119">
        <v>0</v>
      </c>
      <c r="Y21" s="119">
        <v>0</v>
      </c>
      <c r="Z21" s="119">
        <v>0</v>
      </c>
      <c r="AA21" s="120">
        <f t="shared" si="12"/>
        <v>0</v>
      </c>
      <c r="AB21" s="39">
        <v>0</v>
      </c>
      <c r="AC21" s="39">
        <v>7</v>
      </c>
      <c r="AD21" s="39">
        <v>0</v>
      </c>
      <c r="AE21" s="39">
        <v>0</v>
      </c>
      <c r="AF21" s="39">
        <v>0</v>
      </c>
      <c r="AG21" s="39">
        <v>0</v>
      </c>
      <c r="AH21" s="39">
        <v>0</v>
      </c>
      <c r="AI21" s="39">
        <v>0</v>
      </c>
      <c r="AJ21" s="39">
        <v>0</v>
      </c>
      <c r="AK21" s="39">
        <v>0</v>
      </c>
      <c r="AL21" s="43">
        <f t="shared" si="0"/>
        <v>7</v>
      </c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43">
        <f t="shared" si="1"/>
        <v>0</v>
      </c>
      <c r="AX21" s="119">
        <f t="shared" si="13"/>
        <v>0</v>
      </c>
      <c r="AY21" s="119">
        <f t="shared" si="14"/>
        <v>0</v>
      </c>
      <c r="AZ21" s="119">
        <f t="shared" si="15"/>
        <v>0</v>
      </c>
      <c r="BA21" s="119">
        <f t="shared" si="16"/>
        <v>0</v>
      </c>
      <c r="BB21" s="119">
        <f t="shared" si="17"/>
        <v>0</v>
      </c>
      <c r="BC21" s="119"/>
      <c r="BD21" s="119"/>
      <c r="BE21" s="119"/>
      <c r="BF21" s="119"/>
      <c r="BG21" s="119"/>
      <c r="BH21" s="120">
        <f t="shared" si="3"/>
        <v>0</v>
      </c>
      <c r="BI21" s="119"/>
      <c r="BJ21" s="119"/>
      <c r="BK21" s="119"/>
      <c r="BL21" s="119"/>
      <c r="BM21" s="119"/>
      <c r="BN21" s="119"/>
      <c r="BO21" s="119"/>
      <c r="BP21" s="119"/>
      <c r="BQ21" s="119"/>
      <c r="BR21" s="119"/>
      <c r="BS21" s="120">
        <f t="shared" si="4"/>
        <v>0</v>
      </c>
      <c r="BT21" s="119">
        <f t="shared" si="5"/>
        <v>0</v>
      </c>
      <c r="BU21" s="119">
        <f t="shared" si="6"/>
        <v>0</v>
      </c>
      <c r="BV21" s="119">
        <f t="shared" si="7"/>
        <v>0</v>
      </c>
      <c r="BW21" s="119">
        <f t="shared" si="8"/>
        <v>0</v>
      </c>
      <c r="BX21" s="119">
        <f t="shared" si="9"/>
        <v>0</v>
      </c>
      <c r="BY21" s="119"/>
      <c r="BZ21" s="119"/>
      <c r="CA21" s="119"/>
      <c r="CB21" s="119"/>
      <c r="CC21" s="119"/>
      <c r="CD21" s="120">
        <f t="shared" si="10"/>
        <v>0</v>
      </c>
    </row>
    <row r="22" spans="1:82" s="55" customFormat="1" ht="33" x14ac:dyDescent="0.25">
      <c r="A22" s="122" t="s">
        <v>65</v>
      </c>
      <c r="B22" s="56" t="s">
        <v>23</v>
      </c>
      <c r="C22" s="116">
        <v>90343.26</v>
      </c>
      <c r="D22" s="116">
        <v>90761.72</v>
      </c>
      <c r="E22" s="116">
        <v>91526.85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43">
        <f t="shared" si="11"/>
        <v>0</v>
      </c>
      <c r="Q22" s="119">
        <v>0</v>
      </c>
      <c r="R22" s="119">
        <v>0</v>
      </c>
      <c r="S22" s="119">
        <v>0</v>
      </c>
      <c r="T22" s="119">
        <v>0</v>
      </c>
      <c r="U22" s="119">
        <v>0</v>
      </c>
      <c r="V22" s="119">
        <v>0</v>
      </c>
      <c r="W22" s="119">
        <v>0</v>
      </c>
      <c r="X22" s="119">
        <v>0</v>
      </c>
      <c r="Y22" s="119">
        <v>0</v>
      </c>
      <c r="Z22" s="119">
        <v>0</v>
      </c>
      <c r="AA22" s="120">
        <f t="shared" si="12"/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43">
        <f t="shared" si="0"/>
        <v>0</v>
      </c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43">
        <f t="shared" si="1"/>
        <v>0</v>
      </c>
      <c r="AX22" s="119">
        <f t="shared" si="13"/>
        <v>0</v>
      </c>
      <c r="AY22" s="119">
        <f t="shared" si="14"/>
        <v>0</v>
      </c>
      <c r="AZ22" s="119">
        <f t="shared" si="15"/>
        <v>0</v>
      </c>
      <c r="BA22" s="119">
        <f t="shared" si="16"/>
        <v>0</v>
      </c>
      <c r="BB22" s="119">
        <f t="shared" si="17"/>
        <v>0</v>
      </c>
      <c r="BC22" s="119"/>
      <c r="BD22" s="119"/>
      <c r="BE22" s="119"/>
      <c r="BF22" s="119"/>
      <c r="BG22" s="119"/>
      <c r="BH22" s="120">
        <f t="shared" si="3"/>
        <v>0</v>
      </c>
      <c r="BI22" s="119"/>
      <c r="BJ22" s="119"/>
      <c r="BK22" s="119"/>
      <c r="BL22" s="119"/>
      <c r="BM22" s="119"/>
      <c r="BN22" s="119"/>
      <c r="BO22" s="119"/>
      <c r="BP22" s="119"/>
      <c r="BQ22" s="119"/>
      <c r="BR22" s="119"/>
      <c r="BS22" s="120">
        <f t="shared" si="4"/>
        <v>0</v>
      </c>
      <c r="BT22" s="119">
        <f t="shared" si="5"/>
        <v>0</v>
      </c>
      <c r="BU22" s="119">
        <f t="shared" si="6"/>
        <v>0</v>
      </c>
      <c r="BV22" s="119">
        <f t="shared" si="7"/>
        <v>0</v>
      </c>
      <c r="BW22" s="119">
        <f t="shared" si="8"/>
        <v>0</v>
      </c>
      <c r="BX22" s="119">
        <f t="shared" si="9"/>
        <v>0</v>
      </c>
      <c r="BY22" s="119"/>
      <c r="BZ22" s="119"/>
      <c r="CA22" s="119"/>
      <c r="CB22" s="119"/>
      <c r="CC22" s="119"/>
      <c r="CD22" s="120">
        <f t="shared" si="10"/>
        <v>0</v>
      </c>
    </row>
    <row r="23" spans="1:82" s="55" customFormat="1" ht="49.5" x14ac:dyDescent="0.25">
      <c r="A23" s="123" t="s">
        <v>105</v>
      </c>
      <c r="B23" s="57" t="s">
        <v>24</v>
      </c>
      <c r="C23" s="116">
        <v>91232.47</v>
      </c>
      <c r="D23" s="116">
        <v>91232.47</v>
      </c>
      <c r="E23" s="116">
        <v>91232.47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43">
        <f t="shared" si="11"/>
        <v>0</v>
      </c>
      <c r="Q23" s="119">
        <v>0</v>
      </c>
      <c r="R23" s="119">
        <v>0</v>
      </c>
      <c r="S23" s="119">
        <v>0</v>
      </c>
      <c r="T23" s="119">
        <v>0</v>
      </c>
      <c r="U23" s="119">
        <v>0</v>
      </c>
      <c r="V23" s="119">
        <v>0</v>
      </c>
      <c r="W23" s="119">
        <v>0</v>
      </c>
      <c r="X23" s="119">
        <v>0</v>
      </c>
      <c r="Y23" s="119">
        <v>0</v>
      </c>
      <c r="Z23" s="119">
        <v>0</v>
      </c>
      <c r="AA23" s="120">
        <f t="shared" si="12"/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43">
        <f t="shared" si="0"/>
        <v>0</v>
      </c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43">
        <f t="shared" si="1"/>
        <v>0</v>
      </c>
      <c r="AX23" s="119">
        <f t="shared" si="13"/>
        <v>0</v>
      </c>
      <c r="AY23" s="119">
        <f t="shared" si="14"/>
        <v>0</v>
      </c>
      <c r="AZ23" s="119">
        <f t="shared" si="15"/>
        <v>0</v>
      </c>
      <c r="BA23" s="119">
        <f t="shared" si="16"/>
        <v>0</v>
      </c>
      <c r="BB23" s="119">
        <f t="shared" si="17"/>
        <v>0</v>
      </c>
      <c r="BC23" s="119"/>
      <c r="BD23" s="119"/>
      <c r="BE23" s="119"/>
      <c r="BF23" s="119"/>
      <c r="BG23" s="119"/>
      <c r="BH23" s="120">
        <f t="shared" si="3"/>
        <v>0</v>
      </c>
      <c r="BI23" s="119"/>
      <c r="BJ23" s="119"/>
      <c r="BK23" s="119"/>
      <c r="BL23" s="119"/>
      <c r="BM23" s="119"/>
      <c r="BN23" s="119"/>
      <c r="BO23" s="119"/>
      <c r="BP23" s="119"/>
      <c r="BQ23" s="119"/>
      <c r="BR23" s="119"/>
      <c r="BS23" s="120">
        <f t="shared" si="4"/>
        <v>0</v>
      </c>
      <c r="BT23" s="119">
        <f t="shared" si="5"/>
        <v>0</v>
      </c>
      <c r="BU23" s="119">
        <f t="shared" si="6"/>
        <v>0</v>
      </c>
      <c r="BV23" s="119">
        <f t="shared" si="7"/>
        <v>0</v>
      </c>
      <c r="BW23" s="119">
        <f t="shared" si="8"/>
        <v>0</v>
      </c>
      <c r="BX23" s="119">
        <f t="shared" si="9"/>
        <v>0</v>
      </c>
      <c r="BY23" s="119"/>
      <c r="BZ23" s="119"/>
      <c r="CA23" s="119"/>
      <c r="CB23" s="119"/>
      <c r="CC23" s="119"/>
      <c r="CD23" s="120">
        <f t="shared" si="10"/>
        <v>0</v>
      </c>
    </row>
    <row r="24" spans="1:82" s="55" customFormat="1" ht="49.5" x14ac:dyDescent="0.25">
      <c r="A24" s="123" t="s">
        <v>67</v>
      </c>
      <c r="B24" s="57" t="s">
        <v>25</v>
      </c>
      <c r="C24" s="116">
        <v>12087.68</v>
      </c>
      <c r="D24" s="116">
        <v>12087.68</v>
      </c>
      <c r="E24" s="116">
        <v>12087.68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43">
        <f t="shared" si="11"/>
        <v>0</v>
      </c>
      <c r="Q24" s="119">
        <v>0</v>
      </c>
      <c r="R24" s="119">
        <v>0</v>
      </c>
      <c r="S24" s="119">
        <v>0</v>
      </c>
      <c r="T24" s="119">
        <v>0</v>
      </c>
      <c r="U24" s="119">
        <v>0</v>
      </c>
      <c r="V24" s="119">
        <v>0</v>
      </c>
      <c r="W24" s="119">
        <v>0</v>
      </c>
      <c r="X24" s="119">
        <v>0</v>
      </c>
      <c r="Y24" s="119">
        <v>0</v>
      </c>
      <c r="Z24" s="119">
        <v>0</v>
      </c>
      <c r="AA24" s="120">
        <f t="shared" si="12"/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43">
        <f t="shared" si="0"/>
        <v>0</v>
      </c>
      <c r="AM24" s="39">
        <v>12</v>
      </c>
      <c r="AN24" s="39"/>
      <c r="AO24" s="39"/>
      <c r="AP24" s="39"/>
      <c r="AQ24" s="39">
        <v>0</v>
      </c>
      <c r="AR24" s="39"/>
      <c r="AS24" s="39"/>
      <c r="AT24" s="39"/>
      <c r="AU24" s="39"/>
      <c r="AV24" s="39"/>
      <c r="AW24" s="43">
        <f t="shared" si="1"/>
        <v>12</v>
      </c>
      <c r="AX24" s="119">
        <f t="shared" si="13"/>
        <v>145052.16</v>
      </c>
      <c r="AY24" s="119">
        <f t="shared" si="14"/>
        <v>0</v>
      </c>
      <c r="AZ24" s="119">
        <f t="shared" si="15"/>
        <v>0</v>
      </c>
      <c r="BA24" s="119">
        <f t="shared" si="16"/>
        <v>0</v>
      </c>
      <c r="BB24" s="119">
        <f t="shared" si="17"/>
        <v>0</v>
      </c>
      <c r="BC24" s="119"/>
      <c r="BD24" s="119"/>
      <c r="BE24" s="119"/>
      <c r="BF24" s="119"/>
      <c r="BG24" s="119"/>
      <c r="BH24" s="120">
        <f t="shared" si="3"/>
        <v>145052.16</v>
      </c>
      <c r="BI24" s="39">
        <f t="shared" ref="BI24:BM24" si="18">AM24-F24</f>
        <v>12</v>
      </c>
      <c r="BJ24" s="39">
        <f t="shared" si="18"/>
        <v>0</v>
      </c>
      <c r="BK24" s="39">
        <f t="shared" si="18"/>
        <v>0</v>
      </c>
      <c r="BL24" s="39">
        <f t="shared" si="18"/>
        <v>0</v>
      </c>
      <c r="BM24" s="39">
        <f t="shared" si="18"/>
        <v>0</v>
      </c>
      <c r="BN24" s="119"/>
      <c r="BO24" s="119"/>
      <c r="BP24" s="119"/>
      <c r="BQ24" s="119"/>
      <c r="BR24" s="119"/>
      <c r="BS24" s="43">
        <f t="shared" si="4"/>
        <v>12</v>
      </c>
      <c r="BT24" s="119">
        <f>ROUND(BI24*D24,2)</f>
        <v>145052.16</v>
      </c>
      <c r="BU24" s="119">
        <f t="shared" ref="BU24:BW24" si="19">ROUND(BJ24*E24,2)</f>
        <v>0</v>
      </c>
      <c r="BV24" s="119">
        <f t="shared" si="19"/>
        <v>0</v>
      </c>
      <c r="BW24" s="119">
        <f t="shared" si="19"/>
        <v>0</v>
      </c>
      <c r="BX24" s="119">
        <f>ROUND(BM24*D24,2)</f>
        <v>0</v>
      </c>
      <c r="BY24" s="119"/>
      <c r="BZ24" s="119"/>
      <c r="CA24" s="119"/>
      <c r="CB24" s="119"/>
      <c r="CC24" s="119"/>
      <c r="CD24" s="120">
        <f t="shared" si="10"/>
        <v>145052.16</v>
      </c>
    </row>
    <row r="25" spans="1:82" s="55" customFormat="1" ht="49.5" x14ac:dyDescent="0.25">
      <c r="A25" s="123" t="s">
        <v>68</v>
      </c>
      <c r="B25" s="57" t="s">
        <v>26</v>
      </c>
      <c r="C25" s="116">
        <v>15728.2</v>
      </c>
      <c r="D25" s="116">
        <v>15728.2</v>
      </c>
      <c r="E25" s="116">
        <v>15728.2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43">
        <f t="shared" si="11"/>
        <v>0</v>
      </c>
      <c r="Q25" s="119">
        <v>0</v>
      </c>
      <c r="R25" s="119">
        <v>0</v>
      </c>
      <c r="S25" s="119">
        <v>0</v>
      </c>
      <c r="T25" s="119">
        <v>0</v>
      </c>
      <c r="U25" s="119">
        <v>0</v>
      </c>
      <c r="V25" s="119">
        <v>0</v>
      </c>
      <c r="W25" s="119">
        <v>0</v>
      </c>
      <c r="X25" s="119">
        <v>0</v>
      </c>
      <c r="Y25" s="119">
        <v>0</v>
      </c>
      <c r="Z25" s="119">
        <v>0</v>
      </c>
      <c r="AA25" s="120">
        <f t="shared" si="12"/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43">
        <f t="shared" si="0"/>
        <v>0</v>
      </c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43">
        <f t="shared" si="1"/>
        <v>0</v>
      </c>
      <c r="AX25" s="119">
        <f t="shared" si="13"/>
        <v>0</v>
      </c>
      <c r="AY25" s="119">
        <f t="shared" si="14"/>
        <v>0</v>
      </c>
      <c r="AZ25" s="119">
        <f t="shared" si="15"/>
        <v>0</v>
      </c>
      <c r="BA25" s="119">
        <f t="shared" si="16"/>
        <v>0</v>
      </c>
      <c r="BB25" s="119">
        <f t="shared" si="17"/>
        <v>0</v>
      </c>
      <c r="BC25" s="119"/>
      <c r="BD25" s="119"/>
      <c r="BE25" s="119"/>
      <c r="BF25" s="119"/>
      <c r="BG25" s="119"/>
      <c r="BH25" s="120">
        <f t="shared" si="3"/>
        <v>0</v>
      </c>
      <c r="BI25" s="119"/>
      <c r="BJ25" s="119"/>
      <c r="BK25" s="119"/>
      <c r="BL25" s="119"/>
      <c r="BM25" s="119"/>
      <c r="BN25" s="119"/>
      <c r="BO25" s="119"/>
      <c r="BP25" s="119"/>
      <c r="BQ25" s="119"/>
      <c r="BR25" s="119"/>
      <c r="BS25" s="120">
        <f t="shared" si="4"/>
        <v>0</v>
      </c>
      <c r="BT25" s="119">
        <f t="shared" ref="BT25:BT43" si="20">ROUND(BI25*D25,2)</f>
        <v>0</v>
      </c>
      <c r="BU25" s="119">
        <f t="shared" ref="BU25:BU43" si="21">ROUND(BJ25*E25,2)</f>
        <v>0</v>
      </c>
      <c r="BV25" s="119">
        <f t="shared" ref="BV25:BV43" si="22">ROUND(BK25*F25,2)</f>
        <v>0</v>
      </c>
      <c r="BW25" s="119">
        <f t="shared" ref="BW25:BW43" si="23">ROUND(BL25*G25,2)</f>
        <v>0</v>
      </c>
      <c r="BX25" s="119">
        <f t="shared" ref="BX25:BX43" si="24">ROUND(BM25*D25,2)</f>
        <v>0</v>
      </c>
      <c r="BY25" s="119"/>
      <c r="BZ25" s="119"/>
      <c r="CA25" s="119"/>
      <c r="CB25" s="119"/>
      <c r="CC25" s="119"/>
      <c r="CD25" s="120">
        <f t="shared" si="10"/>
        <v>0</v>
      </c>
    </row>
    <row r="26" spans="1:82" s="55" customFormat="1" ht="49.5" x14ac:dyDescent="0.25">
      <c r="A26" s="123" t="s">
        <v>69</v>
      </c>
      <c r="B26" s="57" t="s">
        <v>27</v>
      </c>
      <c r="C26" s="116">
        <v>19368.759999999998</v>
      </c>
      <c r="D26" s="116">
        <v>19368.759999999998</v>
      </c>
      <c r="E26" s="116">
        <v>19368.759999999998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43">
        <f t="shared" si="11"/>
        <v>0</v>
      </c>
      <c r="Q26" s="119">
        <v>0</v>
      </c>
      <c r="R26" s="119">
        <v>0</v>
      </c>
      <c r="S26" s="119">
        <v>0</v>
      </c>
      <c r="T26" s="119">
        <v>0</v>
      </c>
      <c r="U26" s="119">
        <v>0</v>
      </c>
      <c r="V26" s="119">
        <v>0</v>
      </c>
      <c r="W26" s="119">
        <v>0</v>
      </c>
      <c r="X26" s="119">
        <v>0</v>
      </c>
      <c r="Y26" s="119">
        <v>0</v>
      </c>
      <c r="Z26" s="119">
        <v>0</v>
      </c>
      <c r="AA26" s="120">
        <f t="shared" si="12"/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43">
        <f t="shared" si="0"/>
        <v>0</v>
      </c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43">
        <f t="shared" si="1"/>
        <v>0</v>
      </c>
      <c r="AX26" s="119">
        <f t="shared" si="13"/>
        <v>0</v>
      </c>
      <c r="AY26" s="119">
        <f t="shared" si="14"/>
        <v>0</v>
      </c>
      <c r="AZ26" s="119">
        <f t="shared" si="15"/>
        <v>0</v>
      </c>
      <c r="BA26" s="119">
        <f t="shared" si="16"/>
        <v>0</v>
      </c>
      <c r="BB26" s="119">
        <f t="shared" si="17"/>
        <v>0</v>
      </c>
      <c r="BC26" s="119"/>
      <c r="BD26" s="119"/>
      <c r="BE26" s="119"/>
      <c r="BF26" s="119"/>
      <c r="BG26" s="119"/>
      <c r="BH26" s="120">
        <f t="shared" si="3"/>
        <v>0</v>
      </c>
      <c r="BI26" s="119"/>
      <c r="BJ26" s="119"/>
      <c r="BK26" s="119"/>
      <c r="BL26" s="119"/>
      <c r="BM26" s="119"/>
      <c r="BN26" s="119"/>
      <c r="BO26" s="119"/>
      <c r="BP26" s="119"/>
      <c r="BQ26" s="119"/>
      <c r="BR26" s="119"/>
      <c r="BS26" s="120">
        <f t="shared" si="4"/>
        <v>0</v>
      </c>
      <c r="BT26" s="119">
        <f t="shared" si="20"/>
        <v>0</v>
      </c>
      <c r="BU26" s="119">
        <f t="shared" si="21"/>
        <v>0</v>
      </c>
      <c r="BV26" s="119">
        <f t="shared" si="22"/>
        <v>0</v>
      </c>
      <c r="BW26" s="119">
        <f t="shared" si="23"/>
        <v>0</v>
      </c>
      <c r="BX26" s="119">
        <f t="shared" si="24"/>
        <v>0</v>
      </c>
      <c r="BY26" s="119"/>
      <c r="BZ26" s="119"/>
      <c r="CA26" s="119"/>
      <c r="CB26" s="119"/>
      <c r="CC26" s="119"/>
      <c r="CD26" s="120">
        <f t="shared" si="10"/>
        <v>0</v>
      </c>
    </row>
    <row r="27" spans="1:82" s="55" customFormat="1" ht="49.5" x14ac:dyDescent="0.25">
      <c r="A27" s="123" t="s">
        <v>70</v>
      </c>
      <c r="B27" s="57" t="s">
        <v>28</v>
      </c>
      <c r="C27" s="116">
        <v>26929.45</v>
      </c>
      <c r="D27" s="116">
        <v>26929.45</v>
      </c>
      <c r="E27" s="116">
        <v>26929.45</v>
      </c>
      <c r="F27" s="39">
        <v>31</v>
      </c>
      <c r="G27" s="39">
        <v>4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43">
        <f t="shared" si="11"/>
        <v>35</v>
      </c>
      <c r="Q27" s="119">
        <v>834812.95</v>
      </c>
      <c r="R27" s="119">
        <v>107717.8</v>
      </c>
      <c r="S27" s="119">
        <v>0</v>
      </c>
      <c r="T27" s="119">
        <v>0</v>
      </c>
      <c r="U27" s="119">
        <v>0</v>
      </c>
      <c r="V27" s="119">
        <v>0</v>
      </c>
      <c r="W27" s="119">
        <v>0</v>
      </c>
      <c r="X27" s="119">
        <v>0</v>
      </c>
      <c r="Y27" s="119">
        <v>0</v>
      </c>
      <c r="Z27" s="119">
        <v>0</v>
      </c>
      <c r="AA27" s="120">
        <f t="shared" si="12"/>
        <v>942530.75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0</v>
      </c>
      <c r="AI27" s="39">
        <v>0</v>
      </c>
      <c r="AJ27" s="39">
        <v>0</v>
      </c>
      <c r="AK27" s="39">
        <v>0</v>
      </c>
      <c r="AL27" s="43">
        <f t="shared" si="0"/>
        <v>0</v>
      </c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43">
        <f t="shared" si="1"/>
        <v>0</v>
      </c>
      <c r="AX27" s="119">
        <f t="shared" si="13"/>
        <v>0</v>
      </c>
      <c r="AY27" s="119">
        <f t="shared" si="14"/>
        <v>0</v>
      </c>
      <c r="AZ27" s="119">
        <f t="shared" si="15"/>
        <v>0</v>
      </c>
      <c r="BA27" s="119">
        <f t="shared" si="16"/>
        <v>0</v>
      </c>
      <c r="BB27" s="119">
        <f t="shared" si="17"/>
        <v>0</v>
      </c>
      <c r="BC27" s="119"/>
      <c r="BD27" s="119"/>
      <c r="BE27" s="119"/>
      <c r="BF27" s="119"/>
      <c r="BG27" s="119"/>
      <c r="BH27" s="120">
        <f t="shared" si="3"/>
        <v>0</v>
      </c>
      <c r="BI27" s="119"/>
      <c r="BJ27" s="119"/>
      <c r="BK27" s="119"/>
      <c r="BL27" s="119"/>
      <c r="BM27" s="119"/>
      <c r="BN27" s="119"/>
      <c r="BO27" s="119"/>
      <c r="BP27" s="119"/>
      <c r="BQ27" s="119"/>
      <c r="BR27" s="119"/>
      <c r="BS27" s="120">
        <f t="shared" si="4"/>
        <v>0</v>
      </c>
      <c r="BT27" s="119">
        <f t="shared" si="20"/>
        <v>0</v>
      </c>
      <c r="BU27" s="119">
        <f t="shared" si="21"/>
        <v>0</v>
      </c>
      <c r="BV27" s="119">
        <f t="shared" si="22"/>
        <v>0</v>
      </c>
      <c r="BW27" s="119">
        <f t="shared" si="23"/>
        <v>0</v>
      </c>
      <c r="BX27" s="119">
        <f t="shared" si="24"/>
        <v>0</v>
      </c>
      <c r="BY27" s="119"/>
      <c r="BZ27" s="119"/>
      <c r="CA27" s="119"/>
      <c r="CB27" s="119"/>
      <c r="CC27" s="119"/>
      <c r="CD27" s="120">
        <f t="shared" si="10"/>
        <v>0</v>
      </c>
    </row>
    <row r="28" spans="1:82" s="55" customFormat="1" ht="49.5" x14ac:dyDescent="0.25">
      <c r="A28" s="123" t="s">
        <v>71</v>
      </c>
      <c r="B28" s="57" t="s">
        <v>29</v>
      </c>
      <c r="C28" s="116">
        <v>33930.620000000003</v>
      </c>
      <c r="D28" s="116">
        <v>33930.620000000003</v>
      </c>
      <c r="E28" s="116">
        <v>33930.620000000003</v>
      </c>
      <c r="F28" s="39">
        <v>0</v>
      </c>
      <c r="G28" s="39">
        <v>5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43">
        <f t="shared" si="11"/>
        <v>5</v>
      </c>
      <c r="Q28" s="119">
        <v>0</v>
      </c>
      <c r="R28" s="119">
        <v>169653.1</v>
      </c>
      <c r="S28" s="119">
        <v>0</v>
      </c>
      <c r="T28" s="119">
        <v>0</v>
      </c>
      <c r="U28" s="119">
        <v>0</v>
      </c>
      <c r="V28" s="119">
        <v>0</v>
      </c>
      <c r="W28" s="119">
        <v>0</v>
      </c>
      <c r="X28" s="119">
        <v>0</v>
      </c>
      <c r="Y28" s="119">
        <v>0</v>
      </c>
      <c r="Z28" s="119">
        <v>0</v>
      </c>
      <c r="AA28" s="120">
        <f t="shared" si="12"/>
        <v>169653.1</v>
      </c>
      <c r="AB28" s="39">
        <v>0</v>
      </c>
      <c r="AC28" s="39">
        <v>0</v>
      </c>
      <c r="AD28" s="39">
        <v>0</v>
      </c>
      <c r="AE28" s="39">
        <v>0</v>
      </c>
      <c r="AF28" s="39">
        <v>0</v>
      </c>
      <c r="AG28" s="39">
        <v>0</v>
      </c>
      <c r="AH28" s="39">
        <v>0</v>
      </c>
      <c r="AI28" s="39">
        <v>0</v>
      </c>
      <c r="AJ28" s="39">
        <v>0</v>
      </c>
      <c r="AK28" s="39">
        <v>0</v>
      </c>
      <c r="AL28" s="43">
        <f t="shared" si="0"/>
        <v>0</v>
      </c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43">
        <f t="shared" si="1"/>
        <v>0</v>
      </c>
      <c r="AX28" s="119">
        <f t="shared" si="13"/>
        <v>0</v>
      </c>
      <c r="AY28" s="119">
        <f t="shared" si="14"/>
        <v>0</v>
      </c>
      <c r="AZ28" s="119">
        <f t="shared" si="15"/>
        <v>0</v>
      </c>
      <c r="BA28" s="119">
        <f t="shared" si="16"/>
        <v>0</v>
      </c>
      <c r="BB28" s="119">
        <f t="shared" si="17"/>
        <v>0</v>
      </c>
      <c r="BC28" s="119"/>
      <c r="BD28" s="119"/>
      <c r="BE28" s="119"/>
      <c r="BF28" s="119"/>
      <c r="BG28" s="119"/>
      <c r="BH28" s="120">
        <f t="shared" si="3"/>
        <v>0</v>
      </c>
      <c r="BI28" s="119"/>
      <c r="BJ28" s="119"/>
      <c r="BK28" s="119"/>
      <c r="BL28" s="119"/>
      <c r="BM28" s="119"/>
      <c r="BN28" s="119"/>
      <c r="BO28" s="119"/>
      <c r="BP28" s="119"/>
      <c r="BQ28" s="119"/>
      <c r="BR28" s="119"/>
      <c r="BS28" s="120">
        <f t="shared" si="4"/>
        <v>0</v>
      </c>
      <c r="BT28" s="119">
        <f t="shared" si="20"/>
        <v>0</v>
      </c>
      <c r="BU28" s="119">
        <f t="shared" si="21"/>
        <v>0</v>
      </c>
      <c r="BV28" s="119">
        <f t="shared" si="22"/>
        <v>0</v>
      </c>
      <c r="BW28" s="119">
        <f t="shared" si="23"/>
        <v>0</v>
      </c>
      <c r="BX28" s="119">
        <f t="shared" si="24"/>
        <v>0</v>
      </c>
      <c r="BY28" s="119"/>
      <c r="BZ28" s="119"/>
      <c r="CA28" s="119"/>
      <c r="CB28" s="119"/>
      <c r="CC28" s="119"/>
      <c r="CD28" s="120">
        <f t="shared" si="10"/>
        <v>0</v>
      </c>
    </row>
    <row r="29" spans="1:82" s="55" customFormat="1" ht="49.5" x14ac:dyDescent="0.25">
      <c r="A29" s="123" t="s">
        <v>72</v>
      </c>
      <c r="B29" s="57" t="s">
        <v>30</v>
      </c>
      <c r="C29" s="116">
        <v>40091.72</v>
      </c>
      <c r="D29" s="116">
        <v>40091.72</v>
      </c>
      <c r="E29" s="116">
        <v>40091.72</v>
      </c>
      <c r="F29" s="39">
        <v>7</v>
      </c>
      <c r="G29" s="39">
        <v>7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43">
        <f t="shared" si="11"/>
        <v>14</v>
      </c>
      <c r="Q29" s="119">
        <v>280642.03999999998</v>
      </c>
      <c r="R29" s="119">
        <v>335528.53000000003</v>
      </c>
      <c r="S29" s="119">
        <v>0</v>
      </c>
      <c r="T29" s="119">
        <v>0</v>
      </c>
      <c r="U29" s="119">
        <v>0</v>
      </c>
      <c r="V29" s="119">
        <v>0</v>
      </c>
      <c r="W29" s="119">
        <v>0</v>
      </c>
      <c r="X29" s="119">
        <v>0</v>
      </c>
      <c r="Y29" s="119">
        <v>0</v>
      </c>
      <c r="Z29" s="119">
        <v>0</v>
      </c>
      <c r="AA29" s="120">
        <f t="shared" si="12"/>
        <v>616170.57000000007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43">
        <f t="shared" si="0"/>
        <v>0</v>
      </c>
      <c r="AM29" s="39">
        <v>12</v>
      </c>
      <c r="AN29" s="39"/>
      <c r="AO29" s="39"/>
      <c r="AP29" s="39"/>
      <c r="AQ29" s="39">
        <v>48</v>
      </c>
      <c r="AR29" s="39"/>
      <c r="AS29" s="39"/>
      <c r="AT29" s="39"/>
      <c r="AU29" s="39"/>
      <c r="AV29" s="39"/>
      <c r="AW29" s="43">
        <f t="shared" si="1"/>
        <v>60</v>
      </c>
      <c r="AX29" s="119">
        <f t="shared" si="13"/>
        <v>481100.64</v>
      </c>
      <c r="AY29" s="119">
        <f t="shared" si="14"/>
        <v>0</v>
      </c>
      <c r="AZ29" s="119">
        <f t="shared" si="15"/>
        <v>0</v>
      </c>
      <c r="BA29" s="119">
        <f t="shared" si="16"/>
        <v>0</v>
      </c>
      <c r="BB29" s="119">
        <f t="shared" si="17"/>
        <v>1924402.56</v>
      </c>
      <c r="BC29" s="119"/>
      <c r="BD29" s="119"/>
      <c r="BE29" s="119"/>
      <c r="BF29" s="119"/>
      <c r="BG29" s="119"/>
      <c r="BH29" s="120">
        <f t="shared" si="3"/>
        <v>2405503.2000000002</v>
      </c>
      <c r="BI29" s="39">
        <f t="shared" ref="BI29" si="25">AM29-F29</f>
        <v>5</v>
      </c>
      <c r="BJ29" s="39">
        <f t="shared" ref="BJ29" si="26">AN29-G29</f>
        <v>-7</v>
      </c>
      <c r="BK29" s="39">
        <f t="shared" ref="BK29" si="27">AO29-H29</f>
        <v>0</v>
      </c>
      <c r="BL29" s="39">
        <f t="shared" ref="BL29" si="28">AP29-I29</f>
        <v>0</v>
      </c>
      <c r="BM29" s="39">
        <f t="shared" ref="BM29" si="29">AQ29-J29</f>
        <v>48</v>
      </c>
      <c r="BN29" s="39"/>
      <c r="BO29" s="39"/>
      <c r="BP29" s="39"/>
      <c r="BQ29" s="39"/>
      <c r="BR29" s="39"/>
      <c r="BS29" s="43">
        <f t="shared" si="4"/>
        <v>46</v>
      </c>
      <c r="BT29" s="119">
        <f t="shared" si="20"/>
        <v>200458.6</v>
      </c>
      <c r="BU29" s="119">
        <f t="shared" si="21"/>
        <v>-280642.03999999998</v>
      </c>
      <c r="BV29" s="119">
        <f t="shared" si="22"/>
        <v>0</v>
      </c>
      <c r="BW29" s="119">
        <f t="shared" si="23"/>
        <v>0</v>
      </c>
      <c r="BX29" s="119">
        <f t="shared" si="24"/>
        <v>1924402.56</v>
      </c>
      <c r="BY29" s="119"/>
      <c r="BZ29" s="119"/>
      <c r="CA29" s="119"/>
      <c r="CB29" s="119"/>
      <c r="CC29" s="119"/>
      <c r="CD29" s="120">
        <f t="shared" si="10"/>
        <v>1844219.12</v>
      </c>
    </row>
    <row r="30" spans="1:82" s="55" customFormat="1" ht="49.5" x14ac:dyDescent="0.25">
      <c r="A30" s="123" t="s">
        <v>73</v>
      </c>
      <c r="B30" s="57" t="s">
        <v>31</v>
      </c>
      <c r="C30" s="116">
        <v>46532.32</v>
      </c>
      <c r="D30" s="116">
        <v>46532.32</v>
      </c>
      <c r="E30" s="116">
        <v>46532.32</v>
      </c>
      <c r="F30" s="39">
        <v>7</v>
      </c>
      <c r="G30" s="39">
        <v>12</v>
      </c>
      <c r="H30" s="39">
        <v>0</v>
      </c>
      <c r="I30" s="39">
        <v>9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43">
        <f t="shared" si="11"/>
        <v>28</v>
      </c>
      <c r="Q30" s="119">
        <v>325726.24</v>
      </c>
      <c r="R30" s="119">
        <v>632708.97</v>
      </c>
      <c r="S30" s="119">
        <v>0</v>
      </c>
      <c r="T30" s="119">
        <v>418790.88</v>
      </c>
      <c r="U30" s="119">
        <v>0</v>
      </c>
      <c r="V30" s="119">
        <v>0</v>
      </c>
      <c r="W30" s="119">
        <v>0</v>
      </c>
      <c r="X30" s="119">
        <v>0</v>
      </c>
      <c r="Y30" s="119">
        <v>0</v>
      </c>
      <c r="Z30" s="119">
        <v>0</v>
      </c>
      <c r="AA30" s="120">
        <f t="shared" si="12"/>
        <v>1377226.0899999999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43">
        <f t="shared" si="0"/>
        <v>0</v>
      </c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43">
        <f t="shared" si="1"/>
        <v>0</v>
      </c>
      <c r="AX30" s="119">
        <f t="shared" si="13"/>
        <v>0</v>
      </c>
      <c r="AY30" s="119">
        <f t="shared" si="14"/>
        <v>0</v>
      </c>
      <c r="AZ30" s="119">
        <f t="shared" si="15"/>
        <v>0</v>
      </c>
      <c r="BA30" s="119">
        <f t="shared" si="16"/>
        <v>0</v>
      </c>
      <c r="BB30" s="119">
        <f t="shared" si="17"/>
        <v>0</v>
      </c>
      <c r="BC30" s="119"/>
      <c r="BD30" s="119"/>
      <c r="BE30" s="119"/>
      <c r="BF30" s="119"/>
      <c r="BG30" s="119"/>
      <c r="BH30" s="120">
        <f t="shared" si="3"/>
        <v>0</v>
      </c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43">
        <f t="shared" si="4"/>
        <v>0</v>
      </c>
      <c r="BT30" s="119">
        <f t="shared" si="20"/>
        <v>0</v>
      </c>
      <c r="BU30" s="119">
        <f t="shared" si="21"/>
        <v>0</v>
      </c>
      <c r="BV30" s="119">
        <f t="shared" si="22"/>
        <v>0</v>
      </c>
      <c r="BW30" s="119">
        <f t="shared" si="23"/>
        <v>0</v>
      </c>
      <c r="BX30" s="119">
        <f t="shared" si="24"/>
        <v>0</v>
      </c>
      <c r="BY30" s="119"/>
      <c r="BZ30" s="119"/>
      <c r="CA30" s="119"/>
      <c r="CB30" s="119"/>
      <c r="CC30" s="119"/>
      <c r="CD30" s="120">
        <f t="shared" si="10"/>
        <v>0</v>
      </c>
    </row>
    <row r="31" spans="1:82" s="55" customFormat="1" ht="49.5" x14ac:dyDescent="0.25">
      <c r="A31" s="123" t="s">
        <v>74</v>
      </c>
      <c r="B31" s="57" t="s">
        <v>32</v>
      </c>
      <c r="C31" s="116">
        <v>51013.01</v>
      </c>
      <c r="D31" s="116">
        <v>51013.01</v>
      </c>
      <c r="E31" s="116">
        <v>51013.01</v>
      </c>
      <c r="F31" s="39">
        <v>9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43">
        <f t="shared" si="11"/>
        <v>9</v>
      </c>
      <c r="Q31" s="119">
        <v>459117.09</v>
      </c>
      <c r="R31" s="119">
        <v>0</v>
      </c>
      <c r="S31" s="119">
        <v>0</v>
      </c>
      <c r="T31" s="119">
        <v>0</v>
      </c>
      <c r="U31" s="119">
        <v>0</v>
      </c>
      <c r="V31" s="119">
        <v>0</v>
      </c>
      <c r="W31" s="119">
        <v>0</v>
      </c>
      <c r="X31" s="119">
        <v>0</v>
      </c>
      <c r="Y31" s="119">
        <v>0</v>
      </c>
      <c r="Z31" s="119">
        <v>0</v>
      </c>
      <c r="AA31" s="120">
        <f t="shared" si="12"/>
        <v>459117.09</v>
      </c>
      <c r="AB31" s="39">
        <v>5</v>
      </c>
      <c r="AC31" s="39">
        <v>2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43">
        <f t="shared" si="0"/>
        <v>7</v>
      </c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43">
        <f t="shared" si="1"/>
        <v>0</v>
      </c>
      <c r="AX31" s="119">
        <f t="shared" si="13"/>
        <v>0</v>
      </c>
      <c r="AY31" s="119">
        <f t="shared" si="14"/>
        <v>0</v>
      </c>
      <c r="AZ31" s="119">
        <f t="shared" si="15"/>
        <v>0</v>
      </c>
      <c r="BA31" s="119">
        <f t="shared" si="16"/>
        <v>0</v>
      </c>
      <c r="BB31" s="119">
        <f t="shared" si="17"/>
        <v>0</v>
      </c>
      <c r="BC31" s="119"/>
      <c r="BD31" s="119"/>
      <c r="BE31" s="119"/>
      <c r="BF31" s="119"/>
      <c r="BG31" s="119"/>
      <c r="BH31" s="120">
        <f t="shared" si="3"/>
        <v>0</v>
      </c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43">
        <f t="shared" si="4"/>
        <v>0</v>
      </c>
      <c r="BT31" s="119">
        <f t="shared" si="20"/>
        <v>0</v>
      </c>
      <c r="BU31" s="119">
        <f t="shared" si="21"/>
        <v>0</v>
      </c>
      <c r="BV31" s="119">
        <f t="shared" si="22"/>
        <v>0</v>
      </c>
      <c r="BW31" s="119">
        <f t="shared" si="23"/>
        <v>0</v>
      </c>
      <c r="BX31" s="119">
        <f t="shared" si="24"/>
        <v>0</v>
      </c>
      <c r="BY31" s="119"/>
      <c r="BZ31" s="119"/>
      <c r="CA31" s="119"/>
      <c r="CB31" s="119"/>
      <c r="CC31" s="119"/>
      <c r="CD31" s="120">
        <f t="shared" si="10"/>
        <v>0</v>
      </c>
    </row>
    <row r="32" spans="1:82" s="55" customFormat="1" ht="49.5" x14ac:dyDescent="0.25">
      <c r="A32" s="123" t="s">
        <v>75</v>
      </c>
      <c r="B32" s="57" t="s">
        <v>33</v>
      </c>
      <c r="C32" s="116">
        <v>59974.239999999998</v>
      </c>
      <c r="D32" s="116">
        <v>59974.239999999998</v>
      </c>
      <c r="E32" s="116">
        <v>59974.239999999998</v>
      </c>
      <c r="F32" s="39">
        <v>0</v>
      </c>
      <c r="G32" s="39">
        <v>0</v>
      </c>
      <c r="H32" s="39">
        <v>0</v>
      </c>
      <c r="I32" s="39">
        <v>24</v>
      </c>
      <c r="J32" s="39">
        <v>108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43">
        <f t="shared" si="11"/>
        <v>132</v>
      </c>
      <c r="Q32" s="119">
        <v>0</v>
      </c>
      <c r="R32" s="119">
        <v>0</v>
      </c>
      <c r="S32" s="119">
        <v>0</v>
      </c>
      <c r="T32" s="119">
        <v>1439381.76</v>
      </c>
      <c r="U32" s="119">
        <v>6583242.5899999999</v>
      </c>
      <c r="V32" s="119">
        <v>0</v>
      </c>
      <c r="W32" s="119">
        <v>0</v>
      </c>
      <c r="X32" s="119">
        <v>0</v>
      </c>
      <c r="Y32" s="119">
        <v>0</v>
      </c>
      <c r="Z32" s="119">
        <v>0</v>
      </c>
      <c r="AA32" s="120">
        <f t="shared" si="12"/>
        <v>8022624.3499999996</v>
      </c>
      <c r="AB32" s="39">
        <v>0</v>
      </c>
      <c r="AC32" s="39">
        <v>24</v>
      </c>
      <c r="AD32" s="39">
        <v>0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43">
        <f t="shared" si="0"/>
        <v>24</v>
      </c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43">
        <f t="shared" si="1"/>
        <v>0</v>
      </c>
      <c r="AX32" s="119">
        <f t="shared" si="13"/>
        <v>0</v>
      </c>
      <c r="AY32" s="119">
        <f t="shared" si="14"/>
        <v>0</v>
      </c>
      <c r="AZ32" s="119">
        <f t="shared" si="15"/>
        <v>0</v>
      </c>
      <c r="BA32" s="119">
        <f t="shared" si="16"/>
        <v>0</v>
      </c>
      <c r="BB32" s="119">
        <f t="shared" si="17"/>
        <v>0</v>
      </c>
      <c r="BC32" s="119"/>
      <c r="BD32" s="119"/>
      <c r="BE32" s="119"/>
      <c r="BF32" s="119"/>
      <c r="BG32" s="119"/>
      <c r="BH32" s="120">
        <f t="shared" si="3"/>
        <v>0</v>
      </c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43">
        <f t="shared" si="4"/>
        <v>0</v>
      </c>
      <c r="BT32" s="119">
        <f t="shared" si="20"/>
        <v>0</v>
      </c>
      <c r="BU32" s="119">
        <f t="shared" si="21"/>
        <v>0</v>
      </c>
      <c r="BV32" s="119">
        <f t="shared" si="22"/>
        <v>0</v>
      </c>
      <c r="BW32" s="119">
        <f t="shared" si="23"/>
        <v>0</v>
      </c>
      <c r="BX32" s="119">
        <f t="shared" si="24"/>
        <v>0</v>
      </c>
      <c r="BY32" s="119"/>
      <c r="BZ32" s="119"/>
      <c r="CA32" s="119"/>
      <c r="CB32" s="119"/>
      <c r="CC32" s="119"/>
      <c r="CD32" s="120">
        <f t="shared" si="10"/>
        <v>0</v>
      </c>
    </row>
    <row r="33" spans="1:82" s="55" customFormat="1" ht="49.5" x14ac:dyDescent="0.25">
      <c r="A33" s="123" t="s">
        <v>76</v>
      </c>
      <c r="B33" s="57" t="s">
        <v>34</v>
      </c>
      <c r="C33" s="116">
        <v>68709.55</v>
      </c>
      <c r="D33" s="116">
        <v>68709.55</v>
      </c>
      <c r="E33" s="116">
        <v>68709.55</v>
      </c>
      <c r="F33" s="39">
        <v>0</v>
      </c>
      <c r="G33" s="39">
        <v>5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43">
        <f t="shared" si="11"/>
        <v>5</v>
      </c>
      <c r="Q33" s="119">
        <v>0</v>
      </c>
      <c r="R33" s="119">
        <v>398418.98</v>
      </c>
      <c r="S33" s="119">
        <v>0</v>
      </c>
      <c r="T33" s="119">
        <v>0</v>
      </c>
      <c r="U33" s="119">
        <v>0</v>
      </c>
      <c r="V33" s="119">
        <v>0</v>
      </c>
      <c r="W33" s="119">
        <v>0</v>
      </c>
      <c r="X33" s="119">
        <v>0</v>
      </c>
      <c r="Y33" s="119">
        <v>0</v>
      </c>
      <c r="Z33" s="119">
        <v>0</v>
      </c>
      <c r="AA33" s="120">
        <f t="shared" si="12"/>
        <v>398418.98</v>
      </c>
      <c r="AB33" s="39">
        <v>0</v>
      </c>
      <c r="AC33" s="39">
        <v>0</v>
      </c>
      <c r="AD33" s="39">
        <v>0</v>
      </c>
      <c r="AE33" s="39">
        <v>0</v>
      </c>
      <c r="AF33" s="39">
        <v>44</v>
      </c>
      <c r="AG33" s="39">
        <v>0</v>
      </c>
      <c r="AH33" s="39">
        <v>0</v>
      </c>
      <c r="AI33" s="39">
        <v>0</v>
      </c>
      <c r="AJ33" s="39">
        <v>0</v>
      </c>
      <c r="AK33" s="39">
        <v>0</v>
      </c>
      <c r="AL33" s="43">
        <f t="shared" si="0"/>
        <v>44</v>
      </c>
      <c r="AM33" s="39">
        <v>12</v>
      </c>
      <c r="AN33" s="39"/>
      <c r="AO33" s="39"/>
      <c r="AP33" s="39"/>
      <c r="AQ33" s="39">
        <v>60</v>
      </c>
      <c r="AR33" s="39"/>
      <c r="AS33" s="39"/>
      <c r="AT33" s="39"/>
      <c r="AU33" s="39"/>
      <c r="AV33" s="39"/>
      <c r="AW33" s="43">
        <f t="shared" si="1"/>
        <v>72</v>
      </c>
      <c r="AX33" s="119">
        <f t="shared" si="13"/>
        <v>824514.6</v>
      </c>
      <c r="AY33" s="119">
        <f t="shared" si="14"/>
        <v>0</v>
      </c>
      <c r="AZ33" s="119">
        <f t="shared" si="15"/>
        <v>0</v>
      </c>
      <c r="BA33" s="119">
        <f t="shared" si="16"/>
        <v>0</v>
      </c>
      <c r="BB33" s="119">
        <f t="shared" si="17"/>
        <v>4122573</v>
      </c>
      <c r="BC33" s="119"/>
      <c r="BD33" s="119"/>
      <c r="BE33" s="119"/>
      <c r="BF33" s="119"/>
      <c r="BG33" s="119"/>
      <c r="BH33" s="120">
        <f t="shared" si="3"/>
        <v>4947087.5999999996</v>
      </c>
      <c r="BI33" s="39">
        <f t="shared" ref="BI33" si="30">AM33-F33</f>
        <v>12</v>
      </c>
      <c r="BJ33" s="39">
        <f t="shared" ref="BJ33" si="31">AN33-G33</f>
        <v>-5</v>
      </c>
      <c r="BK33" s="39">
        <f t="shared" ref="BK33" si="32">AO33-H33</f>
        <v>0</v>
      </c>
      <c r="BL33" s="39">
        <f t="shared" ref="BL33" si="33">AP33-I33</f>
        <v>0</v>
      </c>
      <c r="BM33" s="39">
        <f t="shared" ref="BM33" si="34">AQ33-J33</f>
        <v>60</v>
      </c>
      <c r="BN33" s="39"/>
      <c r="BO33" s="39"/>
      <c r="BP33" s="39"/>
      <c r="BQ33" s="39"/>
      <c r="BR33" s="39"/>
      <c r="BS33" s="43">
        <f t="shared" si="4"/>
        <v>67</v>
      </c>
      <c r="BT33" s="119">
        <f t="shared" si="20"/>
        <v>824514.6</v>
      </c>
      <c r="BU33" s="119">
        <f t="shared" si="21"/>
        <v>-343547.75</v>
      </c>
      <c r="BV33" s="119">
        <f t="shared" si="22"/>
        <v>0</v>
      </c>
      <c r="BW33" s="119">
        <f t="shared" si="23"/>
        <v>0</v>
      </c>
      <c r="BX33" s="119">
        <f t="shared" si="24"/>
        <v>4122573</v>
      </c>
      <c r="BY33" s="119"/>
      <c r="BZ33" s="119"/>
      <c r="CA33" s="119"/>
      <c r="CB33" s="119"/>
      <c r="CC33" s="119"/>
      <c r="CD33" s="120">
        <f t="shared" si="10"/>
        <v>4603539.8499999996</v>
      </c>
    </row>
    <row r="34" spans="1:82" s="55" customFormat="1" ht="49.5" x14ac:dyDescent="0.25">
      <c r="A34" s="123" t="s">
        <v>77</v>
      </c>
      <c r="B34" s="57" t="s">
        <v>35</v>
      </c>
      <c r="C34" s="116">
        <v>83271.02</v>
      </c>
      <c r="D34" s="116">
        <v>83271.02</v>
      </c>
      <c r="E34" s="116">
        <v>83271.02</v>
      </c>
      <c r="F34" s="39">
        <v>0</v>
      </c>
      <c r="G34" s="39">
        <v>0</v>
      </c>
      <c r="H34" s="39">
        <v>0</v>
      </c>
      <c r="I34" s="39">
        <v>0</v>
      </c>
      <c r="J34" s="39">
        <v>72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43">
        <f t="shared" si="11"/>
        <v>72</v>
      </c>
      <c r="Q34" s="119">
        <v>0</v>
      </c>
      <c r="R34" s="119">
        <v>0</v>
      </c>
      <c r="S34" s="119">
        <v>0</v>
      </c>
      <c r="T34" s="119">
        <v>0</v>
      </c>
      <c r="U34" s="119">
        <v>6082431.3300000001</v>
      </c>
      <c r="V34" s="119">
        <v>0</v>
      </c>
      <c r="W34" s="119">
        <v>0</v>
      </c>
      <c r="X34" s="119">
        <v>0</v>
      </c>
      <c r="Y34" s="119">
        <v>0</v>
      </c>
      <c r="Z34" s="119">
        <v>0</v>
      </c>
      <c r="AA34" s="120">
        <f t="shared" si="12"/>
        <v>6082431.3300000001</v>
      </c>
      <c r="AB34" s="39">
        <v>14</v>
      </c>
      <c r="AC34" s="39">
        <v>5</v>
      </c>
      <c r="AD34" s="39">
        <v>0</v>
      </c>
      <c r="AE34" s="39">
        <v>12</v>
      </c>
      <c r="AF34" s="39">
        <v>0</v>
      </c>
      <c r="AG34" s="39">
        <v>0</v>
      </c>
      <c r="AH34" s="39">
        <v>0</v>
      </c>
      <c r="AI34" s="39">
        <v>0</v>
      </c>
      <c r="AJ34" s="39">
        <v>0</v>
      </c>
      <c r="AK34" s="39">
        <v>0</v>
      </c>
      <c r="AL34" s="43">
        <f t="shared" si="0"/>
        <v>31</v>
      </c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43">
        <f t="shared" si="1"/>
        <v>0</v>
      </c>
      <c r="AX34" s="119">
        <f t="shared" si="13"/>
        <v>0</v>
      </c>
      <c r="AY34" s="119">
        <f t="shared" si="14"/>
        <v>0</v>
      </c>
      <c r="AZ34" s="119">
        <f t="shared" si="15"/>
        <v>0</v>
      </c>
      <c r="BA34" s="119">
        <f t="shared" si="16"/>
        <v>0</v>
      </c>
      <c r="BB34" s="119">
        <f t="shared" si="17"/>
        <v>0</v>
      </c>
      <c r="BC34" s="119"/>
      <c r="BD34" s="119"/>
      <c r="BE34" s="119"/>
      <c r="BF34" s="119"/>
      <c r="BG34" s="119"/>
      <c r="BH34" s="120">
        <f t="shared" si="3"/>
        <v>0</v>
      </c>
      <c r="BI34" s="39"/>
      <c r="BJ34" s="39"/>
      <c r="BK34" s="39"/>
      <c r="BL34" s="39"/>
      <c r="BM34" s="39"/>
      <c r="BN34" s="39"/>
      <c r="BO34" s="39"/>
      <c r="BP34" s="39"/>
      <c r="BQ34" s="39"/>
      <c r="BR34" s="39"/>
      <c r="BS34" s="43">
        <f t="shared" si="4"/>
        <v>0</v>
      </c>
      <c r="BT34" s="119">
        <f t="shared" si="20"/>
        <v>0</v>
      </c>
      <c r="BU34" s="119">
        <f t="shared" si="21"/>
        <v>0</v>
      </c>
      <c r="BV34" s="119">
        <f t="shared" si="22"/>
        <v>0</v>
      </c>
      <c r="BW34" s="119">
        <f t="shared" si="23"/>
        <v>0</v>
      </c>
      <c r="BX34" s="119">
        <f t="shared" si="24"/>
        <v>0</v>
      </c>
      <c r="BY34" s="119"/>
      <c r="BZ34" s="119"/>
      <c r="CA34" s="119"/>
      <c r="CB34" s="119"/>
      <c r="CC34" s="119"/>
      <c r="CD34" s="120">
        <f t="shared" si="10"/>
        <v>0</v>
      </c>
    </row>
    <row r="35" spans="1:82" s="55" customFormat="1" ht="49.5" x14ac:dyDescent="0.25">
      <c r="A35" s="123" t="s">
        <v>78</v>
      </c>
      <c r="B35" s="57" t="s">
        <v>36</v>
      </c>
      <c r="C35" s="116">
        <v>88874.880000000005</v>
      </c>
      <c r="D35" s="116">
        <v>88874.880000000005</v>
      </c>
      <c r="E35" s="116">
        <v>88874.880000000005</v>
      </c>
      <c r="F35" s="39">
        <v>0</v>
      </c>
      <c r="G35" s="39">
        <v>12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43">
        <f t="shared" si="11"/>
        <v>12</v>
      </c>
      <c r="Q35" s="119">
        <v>0</v>
      </c>
      <c r="R35" s="119">
        <v>1188170.33</v>
      </c>
      <c r="S35" s="119">
        <v>0</v>
      </c>
      <c r="T35" s="119">
        <v>0</v>
      </c>
      <c r="U35" s="119">
        <v>0</v>
      </c>
      <c r="V35" s="119">
        <v>0</v>
      </c>
      <c r="W35" s="119">
        <v>0</v>
      </c>
      <c r="X35" s="119">
        <v>0</v>
      </c>
      <c r="Y35" s="119">
        <v>0</v>
      </c>
      <c r="Z35" s="119">
        <v>0</v>
      </c>
      <c r="AA35" s="120">
        <f t="shared" si="12"/>
        <v>1188170.33</v>
      </c>
      <c r="AB35" s="39">
        <v>4</v>
      </c>
      <c r="AC35" s="39">
        <v>0</v>
      </c>
      <c r="AD35" s="39">
        <v>0</v>
      </c>
      <c r="AE35" s="39">
        <v>0</v>
      </c>
      <c r="AF35" s="39">
        <v>0</v>
      </c>
      <c r="AG35" s="39">
        <v>0</v>
      </c>
      <c r="AH35" s="39">
        <v>0</v>
      </c>
      <c r="AI35" s="39">
        <v>0</v>
      </c>
      <c r="AJ35" s="39">
        <v>0</v>
      </c>
      <c r="AK35" s="39">
        <v>0</v>
      </c>
      <c r="AL35" s="43">
        <f t="shared" si="0"/>
        <v>4</v>
      </c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43">
        <f t="shared" si="1"/>
        <v>0</v>
      </c>
      <c r="AX35" s="119">
        <f t="shared" si="13"/>
        <v>0</v>
      </c>
      <c r="AY35" s="119">
        <f t="shared" si="14"/>
        <v>0</v>
      </c>
      <c r="AZ35" s="119">
        <f t="shared" si="15"/>
        <v>0</v>
      </c>
      <c r="BA35" s="119">
        <f t="shared" si="16"/>
        <v>0</v>
      </c>
      <c r="BB35" s="119">
        <f t="shared" si="17"/>
        <v>0</v>
      </c>
      <c r="BC35" s="119"/>
      <c r="BD35" s="119"/>
      <c r="BE35" s="119"/>
      <c r="BF35" s="119"/>
      <c r="BG35" s="119"/>
      <c r="BH35" s="120">
        <f t="shared" si="3"/>
        <v>0</v>
      </c>
      <c r="BI35" s="39"/>
      <c r="BJ35" s="39"/>
      <c r="BK35" s="39"/>
      <c r="BL35" s="39"/>
      <c r="BM35" s="39"/>
      <c r="BN35" s="39"/>
      <c r="BO35" s="39"/>
      <c r="BP35" s="39"/>
      <c r="BQ35" s="39"/>
      <c r="BR35" s="39"/>
      <c r="BS35" s="43">
        <f t="shared" si="4"/>
        <v>0</v>
      </c>
      <c r="BT35" s="119">
        <f t="shared" si="20"/>
        <v>0</v>
      </c>
      <c r="BU35" s="119">
        <f t="shared" si="21"/>
        <v>0</v>
      </c>
      <c r="BV35" s="119">
        <f t="shared" si="22"/>
        <v>0</v>
      </c>
      <c r="BW35" s="119">
        <f t="shared" si="23"/>
        <v>0</v>
      </c>
      <c r="BX35" s="119">
        <f t="shared" si="24"/>
        <v>0</v>
      </c>
      <c r="BY35" s="119"/>
      <c r="BZ35" s="119"/>
      <c r="CA35" s="119"/>
      <c r="CB35" s="119"/>
      <c r="CC35" s="119"/>
      <c r="CD35" s="120">
        <f t="shared" si="10"/>
        <v>0</v>
      </c>
    </row>
    <row r="36" spans="1:82" s="55" customFormat="1" ht="49.5" x14ac:dyDescent="0.25">
      <c r="A36" s="123" t="s">
        <v>79</v>
      </c>
      <c r="B36" s="57" t="s">
        <v>37</v>
      </c>
      <c r="C36" s="116">
        <v>116595.93</v>
      </c>
      <c r="D36" s="116">
        <v>116595.93</v>
      </c>
      <c r="E36" s="116">
        <v>116595.93</v>
      </c>
      <c r="F36" s="39">
        <v>18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43">
        <f t="shared" si="11"/>
        <v>18</v>
      </c>
      <c r="Q36" s="119">
        <v>2098726.7400000002</v>
      </c>
      <c r="R36" s="119">
        <v>0</v>
      </c>
      <c r="S36" s="119">
        <v>0</v>
      </c>
      <c r="T36" s="119">
        <v>0</v>
      </c>
      <c r="U36" s="119">
        <v>0</v>
      </c>
      <c r="V36" s="119">
        <v>0</v>
      </c>
      <c r="W36" s="119">
        <v>0</v>
      </c>
      <c r="X36" s="119">
        <v>0</v>
      </c>
      <c r="Y36" s="119">
        <v>0</v>
      </c>
      <c r="Z36" s="119">
        <v>0</v>
      </c>
      <c r="AA36" s="120">
        <f t="shared" si="12"/>
        <v>2098726.7400000002</v>
      </c>
      <c r="AB36" s="39">
        <v>0</v>
      </c>
      <c r="AC36" s="39">
        <v>4</v>
      </c>
      <c r="AD36" s="39">
        <v>0</v>
      </c>
      <c r="AE36" s="39">
        <v>0</v>
      </c>
      <c r="AF36" s="39">
        <v>0</v>
      </c>
      <c r="AG36" s="39">
        <v>0</v>
      </c>
      <c r="AH36" s="39">
        <v>0</v>
      </c>
      <c r="AI36" s="39">
        <v>0</v>
      </c>
      <c r="AJ36" s="39">
        <v>0</v>
      </c>
      <c r="AK36" s="39">
        <v>0</v>
      </c>
      <c r="AL36" s="43">
        <f t="shared" si="0"/>
        <v>4</v>
      </c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43">
        <f t="shared" si="1"/>
        <v>0</v>
      </c>
      <c r="AX36" s="119">
        <f t="shared" si="13"/>
        <v>0</v>
      </c>
      <c r="AY36" s="119">
        <f t="shared" si="14"/>
        <v>0</v>
      </c>
      <c r="AZ36" s="119">
        <f t="shared" si="15"/>
        <v>0</v>
      </c>
      <c r="BA36" s="119">
        <f t="shared" si="16"/>
        <v>0</v>
      </c>
      <c r="BB36" s="119">
        <f t="shared" si="17"/>
        <v>0</v>
      </c>
      <c r="BC36" s="119"/>
      <c r="BD36" s="119"/>
      <c r="BE36" s="119"/>
      <c r="BF36" s="119"/>
      <c r="BG36" s="119"/>
      <c r="BH36" s="120">
        <f t="shared" si="3"/>
        <v>0</v>
      </c>
      <c r="BI36" s="39"/>
      <c r="BJ36" s="39"/>
      <c r="BK36" s="39"/>
      <c r="BL36" s="39"/>
      <c r="BM36" s="39"/>
      <c r="BN36" s="39"/>
      <c r="BO36" s="39"/>
      <c r="BP36" s="39"/>
      <c r="BQ36" s="39"/>
      <c r="BR36" s="39"/>
      <c r="BS36" s="43">
        <f t="shared" si="4"/>
        <v>0</v>
      </c>
      <c r="BT36" s="119">
        <f t="shared" si="20"/>
        <v>0</v>
      </c>
      <c r="BU36" s="119">
        <f t="shared" si="21"/>
        <v>0</v>
      </c>
      <c r="BV36" s="119">
        <f t="shared" si="22"/>
        <v>0</v>
      </c>
      <c r="BW36" s="119">
        <f t="shared" si="23"/>
        <v>0</v>
      </c>
      <c r="BX36" s="119">
        <f t="shared" si="24"/>
        <v>0</v>
      </c>
      <c r="BY36" s="119"/>
      <c r="BZ36" s="119"/>
      <c r="CA36" s="119"/>
      <c r="CB36" s="119"/>
      <c r="CC36" s="119"/>
      <c r="CD36" s="120">
        <f t="shared" si="10"/>
        <v>0</v>
      </c>
    </row>
    <row r="37" spans="1:82" s="55" customFormat="1" ht="49.5" x14ac:dyDescent="0.25">
      <c r="A37" s="123" t="s">
        <v>80</v>
      </c>
      <c r="B37" s="57" t="s">
        <v>38</v>
      </c>
      <c r="C37" s="116">
        <v>143761.38</v>
      </c>
      <c r="D37" s="116">
        <v>143761.38</v>
      </c>
      <c r="E37" s="116">
        <v>143761.38</v>
      </c>
      <c r="F37" s="39">
        <v>47</v>
      </c>
      <c r="G37" s="39">
        <v>0</v>
      </c>
      <c r="H37" s="39">
        <v>0</v>
      </c>
      <c r="I37" s="39">
        <v>0</v>
      </c>
      <c r="J37" s="39">
        <v>78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43">
        <f t="shared" si="11"/>
        <v>125</v>
      </c>
      <c r="Q37" s="119">
        <v>6756784.8600000003</v>
      </c>
      <c r="R37" s="119">
        <v>0</v>
      </c>
      <c r="S37" s="119">
        <v>0</v>
      </c>
      <c r="T37" s="119">
        <v>0</v>
      </c>
      <c r="U37" s="119">
        <v>11375949.859999999</v>
      </c>
      <c r="V37" s="119">
        <v>0</v>
      </c>
      <c r="W37" s="119">
        <v>0</v>
      </c>
      <c r="X37" s="119">
        <v>0</v>
      </c>
      <c r="Y37" s="119">
        <v>0</v>
      </c>
      <c r="Z37" s="119">
        <v>0</v>
      </c>
      <c r="AA37" s="120">
        <f t="shared" si="12"/>
        <v>18132734.719999999</v>
      </c>
      <c r="AB37" s="39">
        <v>0</v>
      </c>
      <c r="AC37" s="39">
        <v>0</v>
      </c>
      <c r="AD37" s="39">
        <v>0</v>
      </c>
      <c r="AE37" s="39">
        <v>0</v>
      </c>
      <c r="AF37" s="39">
        <v>15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43">
        <f t="shared" si="0"/>
        <v>15</v>
      </c>
      <c r="AM37" s="39">
        <v>63</v>
      </c>
      <c r="AN37" s="39"/>
      <c r="AO37" s="39"/>
      <c r="AP37" s="39"/>
      <c r="AQ37" s="39">
        <v>120</v>
      </c>
      <c r="AR37" s="39"/>
      <c r="AS37" s="39"/>
      <c r="AT37" s="39"/>
      <c r="AU37" s="39"/>
      <c r="AV37" s="39"/>
      <c r="AW37" s="43">
        <f t="shared" si="1"/>
        <v>183</v>
      </c>
      <c r="AX37" s="119">
        <f t="shared" si="13"/>
        <v>9056966.9399999995</v>
      </c>
      <c r="AY37" s="119">
        <f t="shared" si="14"/>
        <v>0</v>
      </c>
      <c r="AZ37" s="119">
        <f t="shared" si="15"/>
        <v>0</v>
      </c>
      <c r="BA37" s="119">
        <f t="shared" si="16"/>
        <v>0</v>
      </c>
      <c r="BB37" s="119">
        <f t="shared" si="17"/>
        <v>17251365.600000001</v>
      </c>
      <c r="BC37" s="119"/>
      <c r="BD37" s="119"/>
      <c r="BE37" s="119"/>
      <c r="BF37" s="119"/>
      <c r="BG37" s="119"/>
      <c r="BH37" s="120">
        <f t="shared" si="3"/>
        <v>26308332.539999999</v>
      </c>
      <c r="BI37" s="39">
        <f t="shared" ref="BI37" si="35">AM37-F37</f>
        <v>16</v>
      </c>
      <c r="BJ37" s="39">
        <f t="shared" ref="BJ37" si="36">AN37-G37</f>
        <v>0</v>
      </c>
      <c r="BK37" s="39">
        <f t="shared" ref="BK37" si="37">AO37-H37</f>
        <v>0</v>
      </c>
      <c r="BL37" s="39">
        <f t="shared" ref="BL37" si="38">AP37-I37</f>
        <v>0</v>
      </c>
      <c r="BM37" s="39">
        <f t="shared" ref="BM37" si="39">AQ37-J37</f>
        <v>42</v>
      </c>
      <c r="BN37" s="39"/>
      <c r="BO37" s="39"/>
      <c r="BP37" s="39"/>
      <c r="BQ37" s="39"/>
      <c r="BR37" s="39"/>
      <c r="BS37" s="43">
        <f t="shared" si="4"/>
        <v>58</v>
      </c>
      <c r="BT37" s="119">
        <f t="shared" si="20"/>
        <v>2300182.08</v>
      </c>
      <c r="BU37" s="119">
        <f t="shared" si="21"/>
        <v>0</v>
      </c>
      <c r="BV37" s="119">
        <f t="shared" si="22"/>
        <v>0</v>
      </c>
      <c r="BW37" s="119">
        <f t="shared" si="23"/>
        <v>0</v>
      </c>
      <c r="BX37" s="119">
        <f t="shared" si="24"/>
        <v>6037977.96</v>
      </c>
      <c r="BY37" s="119"/>
      <c r="BZ37" s="119"/>
      <c r="CA37" s="119"/>
      <c r="CB37" s="119"/>
      <c r="CC37" s="119"/>
      <c r="CD37" s="120">
        <f t="shared" si="10"/>
        <v>8338160.04</v>
      </c>
    </row>
    <row r="38" spans="1:82" s="55" customFormat="1" ht="49.5" x14ac:dyDescent="0.25">
      <c r="A38" s="123" t="s">
        <v>81</v>
      </c>
      <c r="B38" s="57" t="s">
        <v>39</v>
      </c>
      <c r="C38" s="116">
        <v>203692.26</v>
      </c>
      <c r="D38" s="116">
        <v>203692.26</v>
      </c>
      <c r="E38" s="116">
        <v>203692.26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43">
        <f t="shared" si="11"/>
        <v>0</v>
      </c>
      <c r="Q38" s="119">
        <v>0</v>
      </c>
      <c r="R38" s="119">
        <v>0</v>
      </c>
      <c r="S38" s="119">
        <v>0</v>
      </c>
      <c r="T38" s="119">
        <v>0</v>
      </c>
      <c r="U38" s="119">
        <v>0</v>
      </c>
      <c r="V38" s="119">
        <v>0</v>
      </c>
      <c r="W38" s="119">
        <v>0</v>
      </c>
      <c r="X38" s="119">
        <v>0</v>
      </c>
      <c r="Y38" s="119">
        <v>0</v>
      </c>
      <c r="Z38" s="119">
        <v>0</v>
      </c>
      <c r="AA38" s="120">
        <f t="shared" si="12"/>
        <v>0</v>
      </c>
      <c r="AB38" s="39">
        <v>0</v>
      </c>
      <c r="AC38" s="39">
        <v>0</v>
      </c>
      <c r="AD38" s="39">
        <v>0</v>
      </c>
      <c r="AE38" s="39">
        <v>0</v>
      </c>
      <c r="AF38" s="39">
        <v>1</v>
      </c>
      <c r="AG38" s="39">
        <v>0</v>
      </c>
      <c r="AH38" s="39">
        <v>0</v>
      </c>
      <c r="AI38" s="39">
        <v>0</v>
      </c>
      <c r="AJ38" s="39">
        <v>0</v>
      </c>
      <c r="AK38" s="39">
        <v>0</v>
      </c>
      <c r="AL38" s="43">
        <f t="shared" si="0"/>
        <v>1</v>
      </c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43">
        <f t="shared" si="1"/>
        <v>0</v>
      </c>
      <c r="AX38" s="119">
        <f t="shared" si="13"/>
        <v>0</v>
      </c>
      <c r="AY38" s="119">
        <f t="shared" si="14"/>
        <v>0</v>
      </c>
      <c r="AZ38" s="119">
        <f t="shared" si="15"/>
        <v>0</v>
      </c>
      <c r="BA38" s="119">
        <f t="shared" si="16"/>
        <v>0</v>
      </c>
      <c r="BB38" s="119">
        <f t="shared" si="17"/>
        <v>0</v>
      </c>
      <c r="BC38" s="119"/>
      <c r="BD38" s="119"/>
      <c r="BE38" s="119"/>
      <c r="BF38" s="119"/>
      <c r="BG38" s="119"/>
      <c r="BH38" s="120">
        <f t="shared" si="3"/>
        <v>0</v>
      </c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43">
        <f t="shared" si="4"/>
        <v>0</v>
      </c>
      <c r="BT38" s="119">
        <f t="shared" si="20"/>
        <v>0</v>
      </c>
      <c r="BU38" s="119">
        <f t="shared" si="21"/>
        <v>0</v>
      </c>
      <c r="BV38" s="119">
        <f t="shared" si="22"/>
        <v>0</v>
      </c>
      <c r="BW38" s="119">
        <f t="shared" si="23"/>
        <v>0</v>
      </c>
      <c r="BX38" s="119">
        <f t="shared" si="24"/>
        <v>0</v>
      </c>
      <c r="BY38" s="119"/>
      <c r="BZ38" s="119"/>
      <c r="CA38" s="119"/>
      <c r="CB38" s="119"/>
      <c r="CC38" s="119"/>
      <c r="CD38" s="120">
        <f t="shared" si="10"/>
        <v>0</v>
      </c>
    </row>
    <row r="39" spans="1:82" s="55" customFormat="1" ht="49.5" x14ac:dyDescent="0.25">
      <c r="A39" s="123" t="s">
        <v>82</v>
      </c>
      <c r="B39" s="57" t="s">
        <v>40</v>
      </c>
      <c r="C39" s="116">
        <v>371438.09</v>
      </c>
      <c r="D39" s="116">
        <v>371438.09</v>
      </c>
      <c r="E39" s="116">
        <v>371438.09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43">
        <f t="shared" si="11"/>
        <v>0</v>
      </c>
      <c r="Q39" s="119">
        <v>0</v>
      </c>
      <c r="R39" s="119">
        <v>0</v>
      </c>
      <c r="S39" s="119">
        <v>0</v>
      </c>
      <c r="T39" s="119">
        <v>0</v>
      </c>
      <c r="U39" s="119">
        <v>0</v>
      </c>
      <c r="V39" s="119">
        <v>0</v>
      </c>
      <c r="W39" s="119">
        <v>0</v>
      </c>
      <c r="X39" s="119">
        <v>0</v>
      </c>
      <c r="Y39" s="119">
        <v>0</v>
      </c>
      <c r="Z39" s="119">
        <v>0</v>
      </c>
      <c r="AA39" s="120">
        <f t="shared" si="12"/>
        <v>0</v>
      </c>
      <c r="AB39" s="39">
        <v>0</v>
      </c>
      <c r="AC39" s="39">
        <v>0</v>
      </c>
      <c r="AD39" s="39">
        <v>0</v>
      </c>
      <c r="AE39" s="39">
        <v>0</v>
      </c>
      <c r="AF39" s="39">
        <v>0</v>
      </c>
      <c r="AG39" s="39">
        <v>0</v>
      </c>
      <c r="AH39" s="39">
        <v>0</v>
      </c>
      <c r="AI39" s="39">
        <v>0</v>
      </c>
      <c r="AJ39" s="39">
        <v>0</v>
      </c>
      <c r="AK39" s="39">
        <v>0</v>
      </c>
      <c r="AL39" s="43">
        <f t="shared" si="0"/>
        <v>0</v>
      </c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43">
        <f t="shared" si="1"/>
        <v>0</v>
      </c>
      <c r="AX39" s="119">
        <f t="shared" si="13"/>
        <v>0</v>
      </c>
      <c r="AY39" s="119">
        <f t="shared" si="14"/>
        <v>0</v>
      </c>
      <c r="AZ39" s="119">
        <f t="shared" si="15"/>
        <v>0</v>
      </c>
      <c r="BA39" s="119">
        <f t="shared" si="16"/>
        <v>0</v>
      </c>
      <c r="BB39" s="119">
        <f t="shared" si="17"/>
        <v>0</v>
      </c>
      <c r="BC39" s="119"/>
      <c r="BD39" s="119"/>
      <c r="BE39" s="119"/>
      <c r="BF39" s="119"/>
      <c r="BG39" s="119"/>
      <c r="BH39" s="120">
        <f t="shared" si="3"/>
        <v>0</v>
      </c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43">
        <f t="shared" si="4"/>
        <v>0</v>
      </c>
      <c r="BT39" s="119">
        <f t="shared" si="20"/>
        <v>0</v>
      </c>
      <c r="BU39" s="119">
        <f t="shared" si="21"/>
        <v>0</v>
      </c>
      <c r="BV39" s="119">
        <f t="shared" si="22"/>
        <v>0</v>
      </c>
      <c r="BW39" s="119">
        <f t="shared" si="23"/>
        <v>0</v>
      </c>
      <c r="BX39" s="119">
        <f t="shared" si="24"/>
        <v>0</v>
      </c>
      <c r="BY39" s="119"/>
      <c r="BZ39" s="119"/>
      <c r="CA39" s="119"/>
      <c r="CB39" s="119"/>
      <c r="CC39" s="119"/>
      <c r="CD39" s="120">
        <f t="shared" si="10"/>
        <v>0</v>
      </c>
    </row>
    <row r="40" spans="1:82" s="55" customFormat="1" ht="49.5" x14ac:dyDescent="0.25">
      <c r="A40" s="123" t="s">
        <v>83</v>
      </c>
      <c r="B40" s="57" t="s">
        <v>41</v>
      </c>
      <c r="C40" s="116">
        <v>574405.81999999995</v>
      </c>
      <c r="D40" s="116">
        <v>574405.81999999995</v>
      </c>
      <c r="E40" s="116">
        <v>574405.81999999995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43">
        <f t="shared" si="11"/>
        <v>0</v>
      </c>
      <c r="Q40" s="119">
        <v>0</v>
      </c>
      <c r="R40" s="119">
        <v>0</v>
      </c>
      <c r="S40" s="119">
        <v>0</v>
      </c>
      <c r="T40" s="119">
        <v>0</v>
      </c>
      <c r="U40" s="119">
        <v>0</v>
      </c>
      <c r="V40" s="119">
        <v>0</v>
      </c>
      <c r="W40" s="119">
        <v>0</v>
      </c>
      <c r="X40" s="119">
        <v>0</v>
      </c>
      <c r="Y40" s="119">
        <v>0</v>
      </c>
      <c r="Z40" s="119">
        <v>0</v>
      </c>
      <c r="AA40" s="120">
        <f t="shared" si="12"/>
        <v>0</v>
      </c>
      <c r="AB40" s="39">
        <v>2</v>
      </c>
      <c r="AC40" s="39">
        <v>0</v>
      </c>
      <c r="AD40" s="39">
        <v>0</v>
      </c>
      <c r="AE40" s="39">
        <v>0</v>
      </c>
      <c r="AF40" s="39">
        <v>0</v>
      </c>
      <c r="AG40" s="39">
        <v>0</v>
      </c>
      <c r="AH40" s="39">
        <v>0</v>
      </c>
      <c r="AI40" s="39">
        <v>0</v>
      </c>
      <c r="AJ40" s="39">
        <v>0</v>
      </c>
      <c r="AK40" s="39">
        <v>0</v>
      </c>
      <c r="AL40" s="43">
        <f t="shared" si="0"/>
        <v>2</v>
      </c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43">
        <f t="shared" si="1"/>
        <v>0</v>
      </c>
      <c r="AX40" s="119">
        <f t="shared" si="13"/>
        <v>0</v>
      </c>
      <c r="AY40" s="119">
        <f t="shared" si="14"/>
        <v>0</v>
      </c>
      <c r="AZ40" s="119">
        <f t="shared" si="15"/>
        <v>0</v>
      </c>
      <c r="BA40" s="119">
        <f t="shared" si="16"/>
        <v>0</v>
      </c>
      <c r="BB40" s="119">
        <f t="shared" si="17"/>
        <v>0</v>
      </c>
      <c r="BC40" s="119"/>
      <c r="BD40" s="119"/>
      <c r="BE40" s="119"/>
      <c r="BF40" s="119"/>
      <c r="BG40" s="119"/>
      <c r="BH40" s="120">
        <f t="shared" si="3"/>
        <v>0</v>
      </c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43">
        <f t="shared" si="4"/>
        <v>0</v>
      </c>
      <c r="BT40" s="119">
        <f t="shared" si="20"/>
        <v>0</v>
      </c>
      <c r="BU40" s="119">
        <f t="shared" si="21"/>
        <v>0</v>
      </c>
      <c r="BV40" s="119">
        <f t="shared" si="22"/>
        <v>0</v>
      </c>
      <c r="BW40" s="119">
        <f t="shared" si="23"/>
        <v>0</v>
      </c>
      <c r="BX40" s="119">
        <f t="shared" si="24"/>
        <v>0</v>
      </c>
      <c r="BY40" s="119"/>
      <c r="BZ40" s="119"/>
      <c r="CA40" s="119"/>
      <c r="CB40" s="119"/>
      <c r="CC40" s="119"/>
      <c r="CD40" s="120">
        <f t="shared" si="10"/>
        <v>0</v>
      </c>
    </row>
    <row r="41" spans="1:82" s="55" customFormat="1" ht="49.5" x14ac:dyDescent="0.25">
      <c r="A41" s="123" t="s">
        <v>84</v>
      </c>
      <c r="B41" s="57" t="s">
        <v>42</v>
      </c>
      <c r="C41" s="116">
        <v>725346.7</v>
      </c>
      <c r="D41" s="116">
        <v>725346.7</v>
      </c>
      <c r="E41" s="116">
        <v>725346.7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43">
        <f t="shared" si="11"/>
        <v>0</v>
      </c>
      <c r="Q41" s="119">
        <v>0</v>
      </c>
      <c r="R41" s="119">
        <v>0</v>
      </c>
      <c r="S41" s="119">
        <v>0</v>
      </c>
      <c r="T41" s="119">
        <v>0</v>
      </c>
      <c r="U41" s="119">
        <v>0</v>
      </c>
      <c r="V41" s="119">
        <v>0</v>
      </c>
      <c r="W41" s="119">
        <v>0</v>
      </c>
      <c r="X41" s="119">
        <v>0</v>
      </c>
      <c r="Y41" s="119">
        <v>0</v>
      </c>
      <c r="Z41" s="119">
        <v>0</v>
      </c>
      <c r="AA41" s="120">
        <f t="shared" si="12"/>
        <v>0</v>
      </c>
      <c r="AB41" s="39">
        <v>22</v>
      </c>
      <c r="AC41" s="39">
        <v>0</v>
      </c>
      <c r="AD41" s="39">
        <v>0</v>
      </c>
      <c r="AE41" s="39">
        <v>0</v>
      </c>
      <c r="AF41" s="39">
        <v>38</v>
      </c>
      <c r="AG41" s="39">
        <v>0</v>
      </c>
      <c r="AH41" s="39">
        <v>0</v>
      </c>
      <c r="AI41" s="39">
        <v>0</v>
      </c>
      <c r="AJ41" s="39">
        <v>0</v>
      </c>
      <c r="AK41" s="39">
        <v>0</v>
      </c>
      <c r="AL41" s="43">
        <f t="shared" si="0"/>
        <v>60</v>
      </c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43">
        <f t="shared" si="1"/>
        <v>0</v>
      </c>
      <c r="AX41" s="119">
        <f t="shared" si="13"/>
        <v>0</v>
      </c>
      <c r="AY41" s="119">
        <f t="shared" si="14"/>
        <v>0</v>
      </c>
      <c r="AZ41" s="119">
        <f t="shared" si="15"/>
        <v>0</v>
      </c>
      <c r="BA41" s="119">
        <f t="shared" si="16"/>
        <v>0</v>
      </c>
      <c r="BB41" s="119">
        <f t="shared" si="17"/>
        <v>0</v>
      </c>
      <c r="BC41" s="119"/>
      <c r="BD41" s="119"/>
      <c r="BE41" s="119"/>
      <c r="BF41" s="119"/>
      <c r="BG41" s="119"/>
      <c r="BH41" s="120">
        <f t="shared" si="3"/>
        <v>0</v>
      </c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43">
        <f t="shared" si="4"/>
        <v>0</v>
      </c>
      <c r="BT41" s="119">
        <f t="shared" si="20"/>
        <v>0</v>
      </c>
      <c r="BU41" s="119">
        <f t="shared" si="21"/>
        <v>0</v>
      </c>
      <c r="BV41" s="119">
        <f t="shared" si="22"/>
        <v>0</v>
      </c>
      <c r="BW41" s="119">
        <f t="shared" si="23"/>
        <v>0</v>
      </c>
      <c r="BX41" s="119">
        <f t="shared" si="24"/>
        <v>0</v>
      </c>
      <c r="BY41" s="119"/>
      <c r="BZ41" s="119"/>
      <c r="CA41" s="119"/>
      <c r="CB41" s="119"/>
      <c r="CC41" s="119"/>
      <c r="CD41" s="120">
        <f t="shared" si="10"/>
        <v>0</v>
      </c>
    </row>
    <row r="42" spans="1:82" s="55" customFormat="1" ht="49.5" x14ac:dyDescent="0.25">
      <c r="A42" s="123" t="s">
        <v>85</v>
      </c>
      <c r="B42" s="57" t="s">
        <v>43</v>
      </c>
      <c r="C42" s="116">
        <v>1161367.26</v>
      </c>
      <c r="D42" s="116">
        <v>1161367.26</v>
      </c>
      <c r="E42" s="116">
        <v>1161367.26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43">
        <f t="shared" si="11"/>
        <v>0</v>
      </c>
      <c r="Q42" s="119">
        <v>0</v>
      </c>
      <c r="R42" s="119">
        <v>0</v>
      </c>
      <c r="S42" s="119">
        <v>0</v>
      </c>
      <c r="T42" s="119">
        <v>0</v>
      </c>
      <c r="U42" s="119">
        <v>0</v>
      </c>
      <c r="V42" s="119">
        <v>0</v>
      </c>
      <c r="W42" s="119">
        <v>0</v>
      </c>
      <c r="X42" s="119">
        <v>0</v>
      </c>
      <c r="Y42" s="119">
        <v>0</v>
      </c>
      <c r="Z42" s="119">
        <v>0</v>
      </c>
      <c r="AA42" s="120">
        <f t="shared" si="12"/>
        <v>0</v>
      </c>
      <c r="AB42" s="39">
        <v>0</v>
      </c>
      <c r="AC42" s="39">
        <v>0</v>
      </c>
      <c r="AD42" s="39">
        <v>0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43">
        <f t="shared" si="0"/>
        <v>0</v>
      </c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43">
        <f t="shared" si="1"/>
        <v>0</v>
      </c>
      <c r="AX42" s="119">
        <f t="shared" si="13"/>
        <v>0</v>
      </c>
      <c r="AY42" s="119">
        <f t="shared" si="14"/>
        <v>0</v>
      </c>
      <c r="AZ42" s="119">
        <f t="shared" si="15"/>
        <v>0</v>
      </c>
      <c r="BA42" s="119">
        <f t="shared" si="16"/>
        <v>0</v>
      </c>
      <c r="BB42" s="119">
        <f t="shared" si="17"/>
        <v>0</v>
      </c>
      <c r="BC42" s="119"/>
      <c r="BD42" s="119"/>
      <c r="BE42" s="119"/>
      <c r="BF42" s="119"/>
      <c r="BG42" s="119"/>
      <c r="BH42" s="120">
        <f t="shared" si="3"/>
        <v>0</v>
      </c>
      <c r="BI42" s="39"/>
      <c r="BJ42" s="39"/>
      <c r="BK42" s="39"/>
      <c r="BL42" s="39"/>
      <c r="BM42" s="39"/>
      <c r="BN42" s="39"/>
      <c r="BO42" s="39"/>
      <c r="BP42" s="39"/>
      <c r="BQ42" s="39"/>
      <c r="BR42" s="39"/>
      <c r="BS42" s="43">
        <f t="shared" si="4"/>
        <v>0</v>
      </c>
      <c r="BT42" s="119">
        <f t="shared" si="20"/>
        <v>0</v>
      </c>
      <c r="BU42" s="119">
        <f t="shared" si="21"/>
        <v>0</v>
      </c>
      <c r="BV42" s="119">
        <f t="shared" si="22"/>
        <v>0</v>
      </c>
      <c r="BW42" s="119">
        <f t="shared" si="23"/>
        <v>0</v>
      </c>
      <c r="BX42" s="119">
        <f t="shared" si="24"/>
        <v>0</v>
      </c>
      <c r="BY42" s="119"/>
      <c r="BZ42" s="119"/>
      <c r="CA42" s="119"/>
      <c r="CB42" s="119"/>
      <c r="CC42" s="119"/>
      <c r="CD42" s="120">
        <f t="shared" si="10"/>
        <v>0</v>
      </c>
    </row>
    <row r="43" spans="1:82" s="55" customFormat="1" ht="49.5" x14ac:dyDescent="0.25">
      <c r="A43" s="123" t="s">
        <v>86</v>
      </c>
      <c r="B43" s="57" t="s">
        <v>44</v>
      </c>
      <c r="C43" s="116">
        <v>2327449.75</v>
      </c>
      <c r="D43" s="116">
        <v>2327449.75</v>
      </c>
      <c r="E43" s="116">
        <v>2327449.75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43">
        <f t="shared" si="11"/>
        <v>0</v>
      </c>
      <c r="Q43" s="119">
        <v>0</v>
      </c>
      <c r="R43" s="119">
        <v>0</v>
      </c>
      <c r="S43" s="119">
        <v>0</v>
      </c>
      <c r="T43" s="119">
        <v>0</v>
      </c>
      <c r="U43" s="119">
        <v>0</v>
      </c>
      <c r="V43" s="119">
        <v>0</v>
      </c>
      <c r="W43" s="119">
        <v>0</v>
      </c>
      <c r="X43" s="119">
        <v>0</v>
      </c>
      <c r="Y43" s="119">
        <v>0</v>
      </c>
      <c r="Z43" s="119">
        <v>0</v>
      </c>
      <c r="AA43" s="120">
        <f t="shared" si="12"/>
        <v>0</v>
      </c>
      <c r="AB43" s="39">
        <v>0</v>
      </c>
      <c r="AC43" s="39">
        <v>0</v>
      </c>
      <c r="AD43" s="39">
        <v>0</v>
      </c>
      <c r="AE43" s="39">
        <v>0</v>
      </c>
      <c r="AF43" s="39">
        <v>0</v>
      </c>
      <c r="AG43" s="39">
        <v>0</v>
      </c>
      <c r="AH43" s="39">
        <v>0</v>
      </c>
      <c r="AI43" s="39">
        <v>0</v>
      </c>
      <c r="AJ43" s="39">
        <v>0</v>
      </c>
      <c r="AK43" s="39">
        <v>0</v>
      </c>
      <c r="AL43" s="43">
        <f t="shared" si="0"/>
        <v>0</v>
      </c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43">
        <f t="shared" si="1"/>
        <v>0</v>
      </c>
      <c r="AX43" s="119">
        <f t="shared" si="13"/>
        <v>0</v>
      </c>
      <c r="AY43" s="119">
        <f t="shared" si="14"/>
        <v>0</v>
      </c>
      <c r="AZ43" s="119">
        <f t="shared" si="15"/>
        <v>0</v>
      </c>
      <c r="BA43" s="119">
        <f t="shared" si="16"/>
        <v>0</v>
      </c>
      <c r="BB43" s="119">
        <f t="shared" si="17"/>
        <v>0</v>
      </c>
      <c r="BC43" s="119"/>
      <c r="BD43" s="119"/>
      <c r="BE43" s="119"/>
      <c r="BF43" s="119"/>
      <c r="BG43" s="119"/>
      <c r="BH43" s="120">
        <f t="shared" si="3"/>
        <v>0</v>
      </c>
      <c r="BI43" s="39"/>
      <c r="BJ43" s="39"/>
      <c r="BK43" s="39"/>
      <c r="BL43" s="39"/>
      <c r="BM43" s="39"/>
      <c r="BN43" s="39"/>
      <c r="BO43" s="39"/>
      <c r="BP43" s="39"/>
      <c r="BQ43" s="39"/>
      <c r="BR43" s="39"/>
      <c r="BS43" s="43">
        <f t="shared" si="4"/>
        <v>0</v>
      </c>
      <c r="BT43" s="119">
        <f t="shared" si="20"/>
        <v>0</v>
      </c>
      <c r="BU43" s="119">
        <f t="shared" si="21"/>
        <v>0</v>
      </c>
      <c r="BV43" s="119">
        <f t="shared" si="22"/>
        <v>0</v>
      </c>
      <c r="BW43" s="119">
        <f t="shared" si="23"/>
        <v>0</v>
      </c>
      <c r="BX43" s="119">
        <f t="shared" si="24"/>
        <v>0</v>
      </c>
      <c r="BY43" s="119"/>
      <c r="BZ43" s="119"/>
      <c r="CA43" s="119"/>
      <c r="CB43" s="119"/>
      <c r="CC43" s="119"/>
      <c r="CD43" s="120">
        <f t="shared" si="10"/>
        <v>0</v>
      </c>
    </row>
    <row r="44" spans="1:82" ht="33.75" customHeight="1" x14ac:dyDescent="0.25">
      <c r="A44" s="18" t="s">
        <v>123</v>
      </c>
      <c r="B44" s="58"/>
      <c r="C44" s="24"/>
      <c r="D44" s="24"/>
      <c r="E44" s="24"/>
      <c r="F44" s="38">
        <f>SUM(F23:F43)</f>
        <v>119</v>
      </c>
      <c r="G44" s="38">
        <f t="shared" ref="G44:O44" si="40">SUM(G23:G43)</f>
        <v>45</v>
      </c>
      <c r="H44" s="38">
        <f t="shared" si="40"/>
        <v>0</v>
      </c>
      <c r="I44" s="38">
        <f t="shared" si="40"/>
        <v>33</v>
      </c>
      <c r="J44" s="38">
        <f t="shared" si="40"/>
        <v>258</v>
      </c>
      <c r="K44" s="38">
        <f t="shared" si="40"/>
        <v>0</v>
      </c>
      <c r="L44" s="38">
        <f t="shared" si="40"/>
        <v>0</v>
      </c>
      <c r="M44" s="38">
        <f t="shared" si="40"/>
        <v>0</v>
      </c>
      <c r="N44" s="38">
        <f t="shared" si="40"/>
        <v>0</v>
      </c>
      <c r="O44" s="38">
        <f t="shared" si="40"/>
        <v>0</v>
      </c>
      <c r="P44" s="43">
        <f>SUM(F44:O44)</f>
        <v>455</v>
      </c>
      <c r="Q44" s="38">
        <f t="shared" ref="Q44:Z44" si="41">SUM(Q23:Q43)</f>
        <v>10755809.920000002</v>
      </c>
      <c r="R44" s="38">
        <f t="shared" si="41"/>
        <v>2832197.71</v>
      </c>
      <c r="S44" s="38">
        <f t="shared" si="41"/>
        <v>0</v>
      </c>
      <c r="T44" s="38">
        <f t="shared" si="41"/>
        <v>1858172.6400000001</v>
      </c>
      <c r="U44" s="38">
        <f t="shared" si="41"/>
        <v>24041623.780000001</v>
      </c>
      <c r="V44" s="38">
        <f t="shared" si="41"/>
        <v>0</v>
      </c>
      <c r="W44" s="38">
        <f t="shared" si="41"/>
        <v>0</v>
      </c>
      <c r="X44" s="38">
        <f t="shared" si="41"/>
        <v>0</v>
      </c>
      <c r="Y44" s="38">
        <f t="shared" si="41"/>
        <v>0</v>
      </c>
      <c r="Z44" s="38">
        <f t="shared" si="41"/>
        <v>0</v>
      </c>
      <c r="AA44" s="120">
        <f>SUM(Q44:Z44)</f>
        <v>39487804.050000004</v>
      </c>
      <c r="AB44" s="38">
        <f t="shared" ref="AB44:AK44" si="42">SUM(AB23:AB43)</f>
        <v>47</v>
      </c>
      <c r="AC44" s="38">
        <f t="shared" si="42"/>
        <v>35</v>
      </c>
      <c r="AD44" s="38">
        <f t="shared" si="42"/>
        <v>0</v>
      </c>
      <c r="AE44" s="38">
        <f t="shared" si="42"/>
        <v>12</v>
      </c>
      <c r="AF44" s="38">
        <f t="shared" si="42"/>
        <v>98</v>
      </c>
      <c r="AG44" s="38">
        <f t="shared" si="42"/>
        <v>0</v>
      </c>
      <c r="AH44" s="38">
        <f t="shared" si="42"/>
        <v>0</v>
      </c>
      <c r="AI44" s="38">
        <f t="shared" si="42"/>
        <v>0</v>
      </c>
      <c r="AJ44" s="38">
        <f t="shared" si="42"/>
        <v>0</v>
      </c>
      <c r="AK44" s="38">
        <f t="shared" si="42"/>
        <v>0</v>
      </c>
      <c r="AL44" s="43">
        <f t="shared" si="0"/>
        <v>192</v>
      </c>
      <c r="AM44" s="38">
        <f t="shared" ref="AM44" si="43">SUM(AM23:AM43)</f>
        <v>99</v>
      </c>
      <c r="AN44" s="38">
        <f t="shared" ref="AN44" si="44">SUM(AN23:AN43)</f>
        <v>0</v>
      </c>
      <c r="AO44" s="38">
        <f t="shared" ref="AO44" si="45">SUM(AO23:AO43)</f>
        <v>0</v>
      </c>
      <c r="AP44" s="38">
        <f t="shared" ref="AP44" si="46">SUM(AP23:AP43)</f>
        <v>0</v>
      </c>
      <c r="AQ44" s="38">
        <f t="shared" ref="AQ44" si="47">SUM(AQ23:AQ43)</f>
        <v>228</v>
      </c>
      <c r="AR44" s="38">
        <f t="shared" ref="AR44" si="48">SUM(AR23:AR43)</f>
        <v>0</v>
      </c>
      <c r="AS44" s="38">
        <f t="shared" ref="AS44" si="49">SUM(AS23:AS43)</f>
        <v>0</v>
      </c>
      <c r="AT44" s="38">
        <f t="shared" ref="AT44" si="50">SUM(AT23:AT43)</f>
        <v>0</v>
      </c>
      <c r="AU44" s="38">
        <f t="shared" ref="AU44" si="51">SUM(AU23:AU43)</f>
        <v>0</v>
      </c>
      <c r="AV44" s="38">
        <f t="shared" ref="AV44" si="52">SUM(AV23:AV43)</f>
        <v>0</v>
      </c>
      <c r="AW44" s="43">
        <f t="shared" si="1"/>
        <v>327</v>
      </c>
      <c r="AX44" s="124">
        <f t="shared" ref="AX44" si="53">SUM(AX23:AX43)</f>
        <v>10507634.34</v>
      </c>
      <c r="AY44" s="124">
        <f t="shared" ref="AY44" si="54">SUM(AY23:AY43)</f>
        <v>0</v>
      </c>
      <c r="AZ44" s="124">
        <f t="shared" ref="AZ44" si="55">SUM(AZ23:AZ43)</f>
        <v>0</v>
      </c>
      <c r="BA44" s="124">
        <f t="shared" ref="BA44" si="56">SUM(BA23:BA43)</f>
        <v>0</v>
      </c>
      <c r="BB44" s="124">
        <f t="shared" ref="BB44" si="57">SUM(BB23:BB43)</f>
        <v>23298341.160000004</v>
      </c>
      <c r="BC44" s="124">
        <f t="shared" ref="BC44" si="58">SUM(BC23:BC43)</f>
        <v>0</v>
      </c>
      <c r="BD44" s="124">
        <f t="shared" ref="BD44" si="59">SUM(BD23:BD43)</f>
        <v>0</v>
      </c>
      <c r="BE44" s="124">
        <f t="shared" ref="BE44" si="60">SUM(BE23:BE43)</f>
        <v>0</v>
      </c>
      <c r="BF44" s="124">
        <f t="shared" ref="BF44" si="61">SUM(BF23:BF43)</f>
        <v>0</v>
      </c>
      <c r="BG44" s="124">
        <f t="shared" ref="BG44" si="62">SUM(BG23:BG43)</f>
        <v>0</v>
      </c>
      <c r="BH44" s="120">
        <f t="shared" si="3"/>
        <v>33805975.5</v>
      </c>
      <c r="BI44" s="38">
        <f t="shared" ref="BI44" si="63">SUM(BI23:BI43)</f>
        <v>45</v>
      </c>
      <c r="BJ44" s="38">
        <f t="shared" ref="BJ44" si="64">SUM(BJ23:BJ43)</f>
        <v>-12</v>
      </c>
      <c r="BK44" s="38">
        <f t="shared" ref="BK44" si="65">SUM(BK23:BK43)</f>
        <v>0</v>
      </c>
      <c r="BL44" s="38">
        <f t="shared" ref="BL44" si="66">SUM(BL23:BL43)</f>
        <v>0</v>
      </c>
      <c r="BM44" s="38">
        <f t="shared" ref="BM44" si="67">SUM(BM23:BM43)</f>
        <v>150</v>
      </c>
      <c r="BN44" s="38">
        <f t="shared" ref="BN44" si="68">SUM(BN23:BN43)</f>
        <v>0</v>
      </c>
      <c r="BO44" s="38">
        <f t="shared" ref="BO44" si="69">SUM(BO23:BO43)</f>
        <v>0</v>
      </c>
      <c r="BP44" s="38">
        <f t="shared" ref="BP44" si="70">SUM(BP23:BP43)</f>
        <v>0</v>
      </c>
      <c r="BQ44" s="38">
        <f t="shared" ref="BQ44" si="71">SUM(BQ23:BQ43)</f>
        <v>0</v>
      </c>
      <c r="BR44" s="38">
        <f t="shared" ref="BR44" si="72">SUM(BR23:BR43)</f>
        <v>0</v>
      </c>
      <c r="BS44" s="43">
        <f t="shared" si="4"/>
        <v>183</v>
      </c>
      <c r="BT44" s="124">
        <f t="shared" ref="BT44" si="73">SUM(BT23:BT43)</f>
        <v>3470207.44</v>
      </c>
      <c r="BU44" s="124">
        <f t="shared" ref="BU44" si="74">SUM(BU23:BU43)</f>
        <v>-624189.79</v>
      </c>
      <c r="BV44" s="124">
        <f t="shared" ref="BV44" si="75">SUM(BV23:BV43)</f>
        <v>0</v>
      </c>
      <c r="BW44" s="124">
        <f t="shared" ref="BW44" si="76">SUM(BW23:BW43)</f>
        <v>0</v>
      </c>
      <c r="BX44" s="124">
        <f t="shared" ref="BX44" si="77">SUM(BX23:BX43)</f>
        <v>12084953.52</v>
      </c>
      <c r="BY44" s="124">
        <f t="shared" ref="BY44" si="78">SUM(BY23:BY43)</f>
        <v>0</v>
      </c>
      <c r="BZ44" s="124">
        <f t="shared" ref="BZ44" si="79">SUM(BZ23:BZ43)</f>
        <v>0</v>
      </c>
      <c r="CA44" s="124">
        <f t="shared" ref="CA44" si="80">SUM(CA23:CA43)</f>
        <v>0</v>
      </c>
      <c r="CB44" s="124">
        <f t="shared" ref="CB44" si="81">SUM(CB23:CB43)</f>
        <v>0</v>
      </c>
      <c r="CC44" s="124">
        <f t="shared" ref="CC44" si="82">SUM(CC23:CC43)</f>
        <v>0</v>
      </c>
      <c r="CD44" s="120">
        <f t="shared" si="10"/>
        <v>14930971.17</v>
      </c>
    </row>
    <row r="45" spans="1:82" ht="33.75" customHeight="1" x14ac:dyDescent="0.25">
      <c r="A45" s="18" t="s">
        <v>120</v>
      </c>
      <c r="B45" s="58" t="s">
        <v>107</v>
      </c>
      <c r="C45" s="24"/>
      <c r="D45" s="24"/>
      <c r="E45" s="24"/>
      <c r="F45" s="38">
        <f>SUM(F6:F43)</f>
        <v>134</v>
      </c>
      <c r="G45" s="38">
        <f t="shared" ref="G45:O45" si="83">SUM(G6:G43)</f>
        <v>93</v>
      </c>
      <c r="H45" s="38">
        <f t="shared" si="83"/>
        <v>32</v>
      </c>
      <c r="I45" s="38">
        <f t="shared" si="83"/>
        <v>57</v>
      </c>
      <c r="J45" s="38">
        <f t="shared" si="83"/>
        <v>258</v>
      </c>
      <c r="K45" s="38">
        <f t="shared" si="83"/>
        <v>2</v>
      </c>
      <c r="L45" s="38">
        <f t="shared" si="83"/>
        <v>24</v>
      </c>
      <c r="M45" s="38">
        <f t="shared" si="83"/>
        <v>2</v>
      </c>
      <c r="N45" s="38">
        <f t="shared" si="83"/>
        <v>5</v>
      </c>
      <c r="O45" s="38">
        <f t="shared" si="83"/>
        <v>2</v>
      </c>
      <c r="P45" s="43">
        <f>SUM(F45:O45)</f>
        <v>609</v>
      </c>
      <c r="Q45" s="38">
        <f t="shared" ref="Q45:Z45" si="84">SUM(Q6:Q43)</f>
        <v>11249841.060000001</v>
      </c>
      <c r="R45" s="38">
        <f t="shared" si="84"/>
        <v>6650599.4399999995</v>
      </c>
      <c r="S45" s="38">
        <f t="shared" si="84"/>
        <v>766205.58000000007</v>
      </c>
      <c r="T45" s="38">
        <f t="shared" si="84"/>
        <v>7103676.6099999994</v>
      </c>
      <c r="U45" s="38">
        <f t="shared" si="84"/>
        <v>24041623.780000001</v>
      </c>
      <c r="V45" s="38">
        <f t="shared" si="84"/>
        <v>196009.54</v>
      </c>
      <c r="W45" s="38">
        <f t="shared" si="84"/>
        <v>2167069.96</v>
      </c>
      <c r="X45" s="38">
        <f t="shared" si="84"/>
        <v>198141.55</v>
      </c>
      <c r="Y45" s="38">
        <f t="shared" si="84"/>
        <v>478560.94</v>
      </c>
      <c r="Z45" s="38">
        <f t="shared" si="84"/>
        <v>150958.17000000001</v>
      </c>
      <c r="AA45" s="120">
        <f>SUM(Q45:Z45)</f>
        <v>53002686.629999995</v>
      </c>
      <c r="AB45" s="38">
        <f t="shared" ref="AB45:AK45" si="85">SUM(AB6:AB43)</f>
        <v>53</v>
      </c>
      <c r="AC45" s="38">
        <f t="shared" si="85"/>
        <v>56</v>
      </c>
      <c r="AD45" s="38">
        <f t="shared" si="85"/>
        <v>8</v>
      </c>
      <c r="AE45" s="38">
        <f t="shared" si="85"/>
        <v>25</v>
      </c>
      <c r="AF45" s="38">
        <f t="shared" si="85"/>
        <v>102</v>
      </c>
      <c r="AG45" s="38">
        <f t="shared" si="85"/>
        <v>2</v>
      </c>
      <c r="AH45" s="38">
        <f t="shared" si="85"/>
        <v>6</v>
      </c>
      <c r="AI45" s="38">
        <f t="shared" si="85"/>
        <v>2</v>
      </c>
      <c r="AJ45" s="38">
        <f t="shared" si="85"/>
        <v>4</v>
      </c>
      <c r="AK45" s="38">
        <f t="shared" si="85"/>
        <v>1</v>
      </c>
      <c r="AL45" s="43">
        <f t="shared" si="0"/>
        <v>259</v>
      </c>
      <c r="AM45" s="38">
        <f t="shared" ref="AM45:AV45" si="86">SUM(AM6:AM43)</f>
        <v>99</v>
      </c>
      <c r="AN45" s="38">
        <f t="shared" si="86"/>
        <v>0</v>
      </c>
      <c r="AO45" s="38">
        <f t="shared" si="86"/>
        <v>0</v>
      </c>
      <c r="AP45" s="38">
        <f t="shared" si="86"/>
        <v>0</v>
      </c>
      <c r="AQ45" s="38">
        <f t="shared" si="86"/>
        <v>228</v>
      </c>
      <c r="AR45" s="38">
        <f t="shared" si="86"/>
        <v>0</v>
      </c>
      <c r="AS45" s="38">
        <f t="shared" si="86"/>
        <v>0</v>
      </c>
      <c r="AT45" s="38">
        <f t="shared" si="86"/>
        <v>0</v>
      </c>
      <c r="AU45" s="38">
        <f t="shared" si="86"/>
        <v>0</v>
      </c>
      <c r="AV45" s="38">
        <f t="shared" si="86"/>
        <v>0</v>
      </c>
      <c r="AW45" s="43">
        <f t="shared" si="1"/>
        <v>327</v>
      </c>
      <c r="AX45" s="124">
        <f t="shared" ref="AX45:BG45" si="87">SUM(AX6:AX43)</f>
        <v>10507634.34</v>
      </c>
      <c r="AY45" s="124">
        <f t="shared" si="87"/>
        <v>0</v>
      </c>
      <c r="AZ45" s="124">
        <f t="shared" si="87"/>
        <v>0</v>
      </c>
      <c r="BA45" s="124">
        <f t="shared" si="87"/>
        <v>0</v>
      </c>
      <c r="BB45" s="124">
        <f t="shared" si="87"/>
        <v>23298341.160000004</v>
      </c>
      <c r="BC45" s="124">
        <f t="shared" si="87"/>
        <v>0</v>
      </c>
      <c r="BD45" s="124">
        <f t="shared" si="87"/>
        <v>0</v>
      </c>
      <c r="BE45" s="124">
        <f t="shared" si="87"/>
        <v>0</v>
      </c>
      <c r="BF45" s="124">
        <f t="shared" si="87"/>
        <v>0</v>
      </c>
      <c r="BG45" s="124">
        <f t="shared" si="87"/>
        <v>0</v>
      </c>
      <c r="BH45" s="120">
        <f t="shared" si="3"/>
        <v>33805975.5</v>
      </c>
      <c r="BI45" s="38">
        <f t="shared" ref="BI45:BR45" si="88">SUM(BI6:BI43)</f>
        <v>45</v>
      </c>
      <c r="BJ45" s="38">
        <f t="shared" si="88"/>
        <v>-12</v>
      </c>
      <c r="BK45" s="38">
        <f t="shared" si="88"/>
        <v>0</v>
      </c>
      <c r="BL45" s="38">
        <f t="shared" si="88"/>
        <v>0</v>
      </c>
      <c r="BM45" s="38">
        <f t="shared" si="88"/>
        <v>150</v>
      </c>
      <c r="BN45" s="38">
        <f t="shared" si="88"/>
        <v>0</v>
      </c>
      <c r="BO45" s="38">
        <f t="shared" si="88"/>
        <v>0</v>
      </c>
      <c r="BP45" s="38">
        <f t="shared" si="88"/>
        <v>0</v>
      </c>
      <c r="BQ45" s="38">
        <f t="shared" si="88"/>
        <v>0</v>
      </c>
      <c r="BR45" s="38">
        <f t="shared" si="88"/>
        <v>0</v>
      </c>
      <c r="BS45" s="43">
        <f t="shared" si="4"/>
        <v>183</v>
      </c>
      <c r="BT45" s="124">
        <f t="shared" ref="BT45:CC45" si="89">SUM(BT6:BT43)</f>
        <v>3470207.44</v>
      </c>
      <c r="BU45" s="124">
        <f t="shared" si="89"/>
        <v>-624189.79</v>
      </c>
      <c r="BV45" s="124">
        <f t="shared" si="89"/>
        <v>0</v>
      </c>
      <c r="BW45" s="124">
        <f t="shared" si="89"/>
        <v>0</v>
      </c>
      <c r="BX45" s="124">
        <f t="shared" si="89"/>
        <v>12084953.52</v>
      </c>
      <c r="BY45" s="124">
        <f t="shared" si="89"/>
        <v>0</v>
      </c>
      <c r="BZ45" s="124">
        <f t="shared" si="89"/>
        <v>0</v>
      </c>
      <c r="CA45" s="124">
        <f t="shared" si="89"/>
        <v>0</v>
      </c>
      <c r="CB45" s="124">
        <f t="shared" si="89"/>
        <v>0</v>
      </c>
      <c r="CC45" s="124">
        <f t="shared" si="89"/>
        <v>0</v>
      </c>
      <c r="CD45" s="120">
        <f t="shared" si="10"/>
        <v>14930971.17</v>
      </c>
    </row>
    <row r="47" spans="1:82" ht="34.5" customHeight="1" x14ac:dyDescent="0.3"/>
  </sheetData>
  <mergeCells count="8">
    <mergeCell ref="B3:B4"/>
    <mergeCell ref="A3:A4"/>
    <mergeCell ref="Q3:AA3"/>
    <mergeCell ref="AM3:BH3"/>
    <mergeCell ref="BI3:CD3"/>
    <mergeCell ref="F3:P3"/>
    <mergeCell ref="AB3:AL3"/>
    <mergeCell ref="C3:E3"/>
  </mergeCells>
  <conditionalFormatting sqref="F6:P6 F9:J43 K9:O16 F7:O8 K17:P43 P7:P45 F44:O45 AB6:AK45">
    <cfRule type="cellIs" dxfId="12" priority="21" operator="lessThan">
      <formula>0</formula>
    </cfRule>
  </conditionalFormatting>
  <conditionalFormatting sqref="AL6:AL45">
    <cfRule type="cellIs" dxfId="11" priority="16" operator="lessThan">
      <formula>0</formula>
    </cfRule>
  </conditionalFormatting>
  <conditionalFormatting sqref="Q6:AA6 Q7:Z43">
    <cfRule type="cellIs" dxfId="10" priority="15" operator="lessThan">
      <formula>0</formula>
    </cfRule>
  </conditionalFormatting>
  <conditionalFormatting sqref="Q44:Z45">
    <cfRule type="cellIs" dxfId="9" priority="11" operator="lessThan">
      <formula>0</formula>
    </cfRule>
  </conditionalFormatting>
  <conditionalFormatting sqref="AA7:AA45">
    <cfRule type="cellIs" dxfId="8" priority="9" operator="lessThan">
      <formula>0</formula>
    </cfRule>
  </conditionalFormatting>
  <conditionalFormatting sqref="AM6:AV45">
    <cfRule type="cellIs" dxfId="7" priority="8" operator="lessThan">
      <formula>0</formula>
    </cfRule>
  </conditionalFormatting>
  <conditionalFormatting sqref="AW6:AW45">
    <cfRule type="cellIs" dxfId="6" priority="7" operator="lessThan">
      <formula>0</formula>
    </cfRule>
  </conditionalFormatting>
  <conditionalFormatting sqref="AX6:BG45">
    <cfRule type="cellIs" dxfId="5" priority="6" operator="lessThan">
      <formula>0</formula>
    </cfRule>
  </conditionalFormatting>
  <conditionalFormatting sqref="BH6:BH45">
    <cfRule type="cellIs" dxfId="4" priority="5" operator="lessThan">
      <formula>0</formula>
    </cfRule>
  </conditionalFormatting>
  <conditionalFormatting sqref="BI6:BR45">
    <cfRule type="cellIs" dxfId="3" priority="4" operator="lessThan">
      <formula>0</formula>
    </cfRule>
  </conditionalFormatting>
  <conditionalFormatting sqref="BS6:BS45">
    <cfRule type="cellIs" dxfId="2" priority="3" operator="lessThan">
      <formula>0</formula>
    </cfRule>
  </conditionalFormatting>
  <conditionalFormatting sqref="BT6:CC45">
    <cfRule type="cellIs" dxfId="1" priority="2" operator="lessThan">
      <formula>0</formula>
    </cfRule>
  </conditionalFormatting>
  <conditionalFormatting sqref="CD6:CD45">
    <cfRule type="cellIs" dxfId="0" priority="1" operator="lessThan">
      <formula>0</formula>
    </cfRule>
  </conditionalFormatting>
  <printOptions horizontalCentered="1" verticalCentered="1"/>
  <pageMargins left="0" right="0" top="0.35433070866141736" bottom="0.35433070866141736" header="0.31496062992125984" footer="0.31496062992125984"/>
  <pageSetup paperSize="9" scale="28" fitToWidth="5" orientation="landscape" r:id="rId1"/>
  <colBreaks count="2" manualBreakCount="2">
    <brk id="16" max="44" man="1"/>
    <brk id="2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$ ПР новый</vt:lpstr>
      <vt:lpstr>2024_КСГ план Пр11</vt:lpstr>
      <vt:lpstr>Факт 1 пол 24-Всего по СМО</vt:lpstr>
      <vt:lpstr>АНАЛИЗ</vt:lpstr>
      <vt:lpstr>'$ ПР новый'!Заголовки_для_печати</vt:lpstr>
      <vt:lpstr>'2024_КСГ план Пр11'!Заголовки_для_печати</vt:lpstr>
      <vt:lpstr>'$ ПР новый'!Область_печати</vt:lpstr>
      <vt:lpstr>'2024_КСГ план Пр11'!Область_печати</vt:lpstr>
      <vt:lpstr>АНАЛИЗ!Область_печати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SAVINOVA</cp:lastModifiedBy>
  <cp:lastPrinted>2024-07-08T11:59:36Z</cp:lastPrinted>
  <dcterms:created xsi:type="dcterms:W3CDTF">2024-07-08T08:58:17Z</dcterms:created>
  <dcterms:modified xsi:type="dcterms:W3CDTF">2024-07-09T09:01:54Z</dcterms:modified>
</cp:coreProperties>
</file>